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-135" windowWidth="10725" windowHeight="9210"/>
  </bookViews>
  <sheets>
    <sheet name="Feuil1" sheetId="1" r:id="rId1"/>
    <sheet name="Feuil2" sheetId="2" r:id="rId2"/>
    <sheet name="Feuil3" sheetId="3" r:id="rId3"/>
  </sheets>
  <externalReferences>
    <externalReference r:id="rId4"/>
    <externalReference r:id="rId5"/>
  </externalReferences>
  <definedNames>
    <definedName name="_xlnm.Print_Area" localSheetId="0">Feuil1!$A$1:$AE$55</definedName>
  </definedNames>
  <calcPr calcId="124519"/>
</workbook>
</file>

<file path=xl/calcChain.xml><?xml version="1.0" encoding="utf-8"?>
<calcChain xmlns="http://schemas.openxmlformats.org/spreadsheetml/2006/main">
  <c r="D49" i="1"/>
  <c r="I6"/>
  <c r="N31" l="1"/>
  <c r="D45" l="1"/>
  <c r="I31"/>
  <c r="D50"/>
  <c r="AC31"/>
  <c r="I52" l="1"/>
  <c r="I5"/>
  <c r="G15" l="1"/>
  <c r="B5"/>
  <c r="S29" l="1"/>
  <c r="X28"/>
  <c r="X32"/>
  <c r="I27"/>
  <c r="D34"/>
  <c r="I43"/>
  <c r="S24" l="1"/>
  <c r="Q46"/>
  <c r="AA16"/>
  <c r="V38"/>
  <c r="S23"/>
  <c r="N25"/>
  <c r="D48"/>
  <c r="D40"/>
  <c r="I49"/>
  <c r="D47"/>
  <c r="X31"/>
  <c r="Q36"/>
  <c r="D37" l="1"/>
  <c r="N30"/>
  <c r="D41"/>
  <c r="I24"/>
  <c r="D26"/>
  <c r="X13"/>
  <c r="G36"/>
  <c r="Q16" l="1"/>
  <c r="I29"/>
  <c r="I45"/>
  <c r="D33"/>
  <c r="X30"/>
  <c r="S27"/>
  <c r="I26"/>
  <c r="D25"/>
  <c r="I51"/>
  <c r="D32"/>
  <c r="B16"/>
  <c r="L6"/>
  <c r="D43"/>
  <c r="D29"/>
  <c r="D27"/>
  <c r="I23"/>
  <c r="D24"/>
  <c r="S28"/>
  <c r="D39"/>
  <c r="X27" l="1"/>
  <c r="X26"/>
  <c r="I48"/>
  <c r="D42"/>
  <c r="I25"/>
</calcChain>
</file>

<file path=xl/sharedStrings.xml><?xml version="1.0" encoding="utf-8"?>
<sst xmlns="http://schemas.openxmlformats.org/spreadsheetml/2006/main" count="292" uniqueCount="42">
  <si>
    <t>2eme SEMESTRE               SECTION :  B        1ERE ANNEE  ST             2019/2020</t>
  </si>
  <si>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</si>
  <si>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</si>
  <si>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</si>
  <si>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</si>
  <si>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</si>
  <si>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</si>
  <si>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</si>
  <si>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Structure de la Matiere</t>
  </si>
  <si>
    <t>S:</t>
  </si>
  <si>
    <t xml:space="preserve">Phys 2 </t>
  </si>
  <si>
    <t xml:space="preserve">Anglais 2 </t>
  </si>
  <si>
    <t>Boumerzoug</t>
  </si>
  <si>
    <t>Amphi 3</t>
  </si>
  <si>
    <t>Amphi 2</t>
  </si>
  <si>
    <t>LUNDI</t>
  </si>
  <si>
    <t xml:space="preserve">Math 2    </t>
  </si>
  <si>
    <t>Math 2</t>
  </si>
  <si>
    <t>Métiers ST 2</t>
  </si>
  <si>
    <t>Amphi 1</t>
  </si>
  <si>
    <t>MARDI</t>
  </si>
  <si>
    <t>Chimie 2</t>
  </si>
  <si>
    <t>Phys 2</t>
  </si>
  <si>
    <t xml:space="preserve">Math 02 </t>
  </si>
  <si>
    <t>MERCREDI</t>
  </si>
  <si>
    <t xml:space="preserve">Informatique 2 </t>
  </si>
  <si>
    <t>JEUDI</t>
  </si>
  <si>
    <t xml:space="preserve">Français 2  </t>
  </si>
  <si>
    <t>مسؤول الجذع المشترك علوم و تكنولوجيا</t>
  </si>
  <si>
    <t>TP Chimie 2</t>
  </si>
  <si>
    <t>TP Phys 2</t>
  </si>
  <si>
    <t xml:space="preserve">TP infor </t>
  </si>
  <si>
    <t>TP infor</t>
  </si>
  <si>
    <t>Methodologie de la 
présentation</t>
  </si>
  <si>
    <t xml:space="preserve">Chimie 2 </t>
  </si>
  <si>
    <t>//</t>
  </si>
  <si>
    <t>à 08h00</t>
  </si>
  <si>
    <t>à 
10h30</t>
  </si>
  <si>
    <t>08h00</t>
  </si>
  <si>
    <t>BL</t>
  </si>
  <si>
    <t>Amphi 01</t>
  </si>
  <si>
    <t>à
08h00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</si>
</sst>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22"/>
      <name val="Times New Roman"/>
      <family val="1"/>
    </font>
    <font>
      <b/>
      <sz val="26"/>
      <name val="Times New Roman"/>
      <family val="1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28"/>
      <name val="Times New Roman"/>
      <family val="1"/>
    </font>
    <font>
      <b/>
      <sz val="22"/>
      <color rgb="FFFF0000"/>
      <name val="Times New Roman"/>
      <family val="1"/>
    </font>
    <font>
      <b/>
      <sz val="24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double">
        <color indexed="64"/>
      </right>
      <top style="dotted">
        <color indexed="64"/>
      </top>
      <bottom style="dash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6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8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center" vertical="center"/>
    </xf>
    <xf numFmtId="0" fontId="12" fillId="0" borderId="12" xfId="0" applyFont="1" applyFill="1" applyBorder="1"/>
    <xf numFmtId="0" fontId="4" fillId="0" borderId="2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4" fillId="0" borderId="11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2" fillId="0" borderId="0" xfId="0" applyFont="1"/>
    <xf numFmtId="0" fontId="12" fillId="0" borderId="11" xfId="0" applyFont="1" applyFill="1" applyBorder="1"/>
    <xf numFmtId="0" fontId="4" fillId="2" borderId="14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/>
    </xf>
    <xf numFmtId="0" fontId="4" fillId="5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12" fillId="0" borderId="12" xfId="0" applyFont="1" applyBorder="1"/>
    <xf numFmtId="0" fontId="4" fillId="5" borderId="12" xfId="0" applyFont="1" applyFill="1" applyBorder="1" applyAlignment="1">
      <alignment horizontal="left" vertical="center"/>
    </xf>
    <xf numFmtId="0" fontId="4" fillId="6" borderId="19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vertical="center"/>
    </xf>
    <xf numFmtId="0" fontId="4" fillId="7" borderId="11" xfId="0" applyFont="1" applyFill="1" applyBorder="1" applyAlignment="1">
      <alignment horizontal="left" vertical="center"/>
    </xf>
    <xf numFmtId="0" fontId="4" fillId="7" borderId="11" xfId="0" applyFont="1" applyFill="1" applyBorder="1" applyAlignment="1">
      <alignment vertical="center"/>
    </xf>
    <xf numFmtId="0" fontId="4" fillId="6" borderId="11" xfId="0" applyFont="1" applyFill="1" applyBorder="1" applyAlignment="1">
      <alignment vertical="center"/>
    </xf>
    <xf numFmtId="0" fontId="4" fillId="0" borderId="3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vertical="center"/>
    </xf>
    <xf numFmtId="0" fontId="13" fillId="6" borderId="11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13" fillId="6" borderId="2" xfId="0" applyFont="1" applyFill="1" applyBorder="1" applyAlignment="1">
      <alignment vertical="center"/>
    </xf>
    <xf numFmtId="0" fontId="12" fillId="0" borderId="0" xfId="0" applyFont="1" applyBorder="1"/>
    <xf numFmtId="0" fontId="4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/>
    </xf>
    <xf numFmtId="0" fontId="4" fillId="4" borderId="2" xfId="0" applyFont="1" applyFill="1" applyBorder="1" applyAlignment="1">
      <alignment vertical="center"/>
    </xf>
    <xf numFmtId="0" fontId="4" fillId="7" borderId="13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vertical="center"/>
    </xf>
    <xf numFmtId="0" fontId="12" fillId="0" borderId="25" xfId="0" applyFont="1" applyBorder="1"/>
    <xf numFmtId="0" fontId="4" fillId="2" borderId="2" xfId="0" applyFont="1" applyFill="1" applyBorder="1" applyAlignment="1">
      <alignment horizontal="right" vertical="center"/>
    </xf>
    <xf numFmtId="0" fontId="4" fillId="0" borderId="25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12" fillId="0" borderId="25" xfId="0" applyFont="1" applyFill="1" applyBorder="1"/>
    <xf numFmtId="0" fontId="10" fillId="2" borderId="7" xfId="0" applyFont="1" applyFill="1" applyBorder="1"/>
    <xf numFmtId="0" fontId="10" fillId="2" borderId="16" xfId="0" applyFont="1" applyFill="1" applyBorder="1"/>
    <xf numFmtId="0" fontId="10" fillId="0" borderId="24" xfId="0" applyFont="1" applyBorder="1"/>
    <xf numFmtId="0" fontId="4" fillId="7" borderId="13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vertical="center"/>
    </xf>
    <xf numFmtId="0" fontId="4" fillId="5" borderId="13" xfId="0" applyFont="1" applyFill="1" applyBorder="1" applyAlignment="1">
      <alignment horizontal="left" vertical="center"/>
    </xf>
    <xf numFmtId="0" fontId="4" fillId="6" borderId="11" xfId="0" applyFont="1" applyFill="1" applyBorder="1" applyAlignment="1">
      <alignment horizontal="left" vertical="center"/>
    </xf>
    <xf numFmtId="0" fontId="12" fillId="3" borderId="12" xfId="0" applyFont="1" applyFill="1" applyBorder="1"/>
    <xf numFmtId="0" fontId="4" fillId="2" borderId="2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0" fillId="0" borderId="0" xfId="0" applyFill="1"/>
    <xf numFmtId="0" fontId="4" fillId="3" borderId="12" xfId="0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0" fillId="0" borderId="12" xfId="0" applyBorder="1"/>
    <xf numFmtId="0" fontId="4" fillId="0" borderId="34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vertical="center"/>
    </xf>
    <xf numFmtId="0" fontId="0" fillId="0" borderId="35" xfId="0" applyBorder="1"/>
    <xf numFmtId="0" fontId="0" fillId="0" borderId="36" xfId="0" applyBorder="1"/>
    <xf numFmtId="0" fontId="6" fillId="10" borderId="7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10" borderId="17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/>
    </xf>
    <xf numFmtId="0" fontId="6" fillId="11" borderId="7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4" fillId="8" borderId="7" xfId="0" applyFont="1" applyFill="1" applyBorder="1" applyAlignment="1">
      <alignment horizontal="center" vertical="center"/>
    </xf>
    <xf numFmtId="0" fontId="14" fillId="8" borderId="8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horizontal="center" vertical="center"/>
    </xf>
    <xf numFmtId="0" fontId="14" fillId="8" borderId="0" xfId="0" applyFont="1" applyFill="1" applyBorder="1" applyAlignment="1">
      <alignment horizontal="center" vertical="center"/>
    </xf>
    <xf numFmtId="0" fontId="14" fillId="8" borderId="17" xfId="0" applyFont="1" applyFill="1" applyBorder="1" applyAlignment="1">
      <alignment horizontal="center" vertical="center"/>
    </xf>
    <xf numFmtId="0" fontId="14" fillId="8" borderId="24" xfId="0" applyFont="1" applyFill="1" applyBorder="1" applyAlignment="1">
      <alignment horizontal="center" vertical="center"/>
    </xf>
    <xf numFmtId="0" fontId="14" fillId="8" borderId="25" xfId="0" applyFont="1" applyFill="1" applyBorder="1" applyAlignment="1">
      <alignment horizontal="center" vertical="center"/>
    </xf>
    <xf numFmtId="0" fontId="14" fillId="8" borderId="26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horizontal="center" vertical="center"/>
    </xf>
    <xf numFmtId="0" fontId="14" fillId="9" borderId="17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0" fontId="14" fillId="11" borderId="0" xfId="0" applyFont="1" applyFill="1" applyBorder="1" applyAlignment="1">
      <alignment horizontal="center" vertical="center"/>
    </xf>
    <xf numFmtId="0" fontId="14" fillId="11" borderId="17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90"/>
    </xf>
    <xf numFmtId="0" fontId="14" fillId="7" borderId="24" xfId="0" applyFont="1" applyFill="1" applyBorder="1" applyAlignment="1">
      <alignment horizontal="center" vertical="center"/>
    </xf>
    <xf numFmtId="0" fontId="14" fillId="7" borderId="25" xfId="0" applyFont="1" applyFill="1" applyBorder="1" applyAlignment="1">
      <alignment horizontal="center" vertical="center"/>
    </xf>
    <xf numFmtId="0" fontId="14" fillId="7" borderId="26" xfId="0" applyFont="1" applyFill="1" applyBorder="1" applyAlignment="1">
      <alignment horizontal="center" vertical="center"/>
    </xf>
    <xf numFmtId="0" fontId="6" fillId="11" borderId="24" xfId="0" applyFont="1" applyFill="1" applyBorder="1" applyAlignment="1">
      <alignment horizontal="center" vertical="center"/>
    </xf>
    <xf numFmtId="0" fontId="6" fillId="11" borderId="25" xfId="0" applyFont="1" applyFill="1" applyBorder="1" applyAlignment="1">
      <alignment horizontal="center" vertical="center"/>
    </xf>
    <xf numFmtId="0" fontId="6" fillId="11" borderId="26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1" borderId="16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/>
    </xf>
    <xf numFmtId="0" fontId="14" fillId="9" borderId="24" xfId="0" applyFont="1" applyFill="1" applyBorder="1" applyAlignment="1">
      <alignment horizontal="center" vertical="center"/>
    </xf>
    <xf numFmtId="0" fontId="14" fillId="9" borderId="25" xfId="0" applyFont="1" applyFill="1" applyBorder="1" applyAlignment="1">
      <alignment horizontal="center" vertical="center"/>
    </xf>
    <xf numFmtId="0" fontId="14" fillId="9" borderId="2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0" xfId="0" applyFont="1" applyFill="1" applyBorder="1" applyAlignment="1">
      <alignment horizontal="center" vertical="center"/>
    </xf>
    <xf numFmtId="0" fontId="16" fillId="8" borderId="1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textRotation="90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24" xfId="0" applyFont="1" applyFill="1" applyBorder="1" applyAlignment="1">
      <alignment horizontal="center" vertical="center"/>
    </xf>
    <xf numFmtId="0" fontId="6" fillId="10" borderId="25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15" fillId="10" borderId="16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center" vertical="center"/>
    </xf>
    <xf numFmtId="0" fontId="15" fillId="10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i%20du%20temps%20des%20enseignants%202019-2020%201ere%20ST%20G27%20Final%20s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i%20du%20temps%20des%20enseignants%202019-2020%201ere%20ST%20G27%20Final%20s2%20Mehd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>
        <row r="37">
          <cell r="C37" t="str">
            <v>حمدي إيناس</v>
          </cell>
        </row>
        <row r="64">
          <cell r="C64" t="str">
            <v>لعجال فطيمة</v>
          </cell>
        </row>
        <row r="91">
          <cell r="C91" t="str">
            <v xml:space="preserve">بن جاء وحدو </v>
          </cell>
        </row>
        <row r="226">
          <cell r="C226" t="str">
            <v xml:space="preserve">قطاف تمام </v>
          </cell>
        </row>
      </sheetData>
      <sheetData sheetId="1">
        <row r="74">
          <cell r="F74" t="str">
            <v>خمولي فريدة</v>
          </cell>
        </row>
        <row r="78">
          <cell r="C78" t="str">
            <v>رقاب سليمان</v>
          </cell>
        </row>
      </sheetData>
      <sheetData sheetId="2">
        <row r="64">
          <cell r="C64" t="str">
            <v>بوحجر عبدالفضيل</v>
          </cell>
        </row>
      </sheetData>
      <sheetData sheetId="3">
        <row r="10">
          <cell r="C10" t="str">
            <v>لعياضي وداد</v>
          </cell>
        </row>
        <row r="64">
          <cell r="C64" t="str">
            <v>شوية فاتح</v>
          </cell>
        </row>
        <row r="91">
          <cell r="C91" t="str">
            <v>بن شارف زهية</v>
          </cell>
        </row>
      </sheetData>
      <sheetData sheetId="4">
        <row r="10">
          <cell r="C10" t="str">
            <v>مرغني جمال</v>
          </cell>
        </row>
        <row r="37">
          <cell r="C37" t="str">
            <v>بربيش محمد</v>
          </cell>
        </row>
        <row r="64">
          <cell r="C64" t="str">
            <v>سكر عبد السلام</v>
          </cell>
        </row>
        <row r="91">
          <cell r="C91" t="str">
            <v>حمدي سمية</v>
          </cell>
        </row>
        <row r="118">
          <cell r="C118" t="str">
            <v>زروق عبد الحميد</v>
          </cell>
        </row>
      </sheetData>
      <sheetData sheetId="5">
        <row r="10">
          <cell r="C10" t="str">
            <v>صادق لبيب تيريسة</v>
          </cell>
        </row>
      </sheetData>
      <sheetData sheetId="6">
        <row r="10">
          <cell r="C10" t="str">
            <v>صهيب عياد</v>
          </cell>
        </row>
        <row r="37">
          <cell r="C37" t="str">
            <v>حوحو عقبة</v>
          </cell>
        </row>
        <row r="64">
          <cell r="C64" t="str">
            <v>مبارك بوستة</v>
          </cell>
        </row>
        <row r="91">
          <cell r="C91" t="str">
            <v>علوي إيمان</v>
          </cell>
        </row>
        <row r="118">
          <cell r="C118" t="str">
            <v>جابر خالد</v>
          </cell>
        </row>
      </sheetData>
      <sheetData sheetId="7">
        <row r="10">
          <cell r="C10" t="str">
            <v>العاقل عبدالغاني</v>
          </cell>
        </row>
      </sheetData>
      <sheetData sheetId="8">
        <row r="10">
          <cell r="C10" t="str">
            <v>غمري أحمد</v>
          </cell>
        </row>
      </sheetData>
      <sheetData sheetId="9">
        <row r="10">
          <cell r="C10" t="str">
            <v>Besoin</v>
          </cell>
        </row>
      </sheetData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 refreshError="1">
        <row r="10">
          <cell r="C10" t="str">
            <v>ديغش كلثوم</v>
          </cell>
        </row>
        <row r="64">
          <cell r="C64" t="str">
            <v xml:space="preserve">بن جاء وحدو </v>
          </cell>
        </row>
        <row r="91">
          <cell r="C91" t="str">
            <v>اسماعيل دليلة</v>
          </cell>
        </row>
        <row r="118">
          <cell r="C118" t="str">
            <v>عايدي آمال</v>
          </cell>
        </row>
      </sheetData>
      <sheetData sheetId="1" refreshError="1">
        <row r="10">
          <cell r="C10" t="str">
            <v>كرباب خولة</v>
          </cell>
        </row>
        <row r="37">
          <cell r="C37" t="str">
            <v>سليماني آسيا</v>
          </cell>
        </row>
      </sheetData>
      <sheetData sheetId="2" refreshError="1">
        <row r="10">
          <cell r="C10" t="str">
            <v>بن رماش سعيد</v>
          </cell>
        </row>
        <row r="91">
          <cell r="C91" t="str">
            <v>جبلون يوسف</v>
          </cell>
        </row>
        <row r="145">
          <cell r="C145" t="str">
            <v>بوذيب ليلى</v>
          </cell>
        </row>
        <row r="172">
          <cell r="C172" t="str">
            <v>حرز الله وهيبة</v>
          </cell>
        </row>
      </sheetData>
      <sheetData sheetId="3" refreshError="1">
        <row r="10">
          <cell r="C10" t="str">
            <v>لعياضي وداد</v>
          </cell>
        </row>
        <row r="37">
          <cell r="C37" t="str">
            <v>سليماني محمد</v>
          </cell>
        </row>
      </sheetData>
      <sheetData sheetId="4" refreshError="1">
        <row r="10">
          <cell r="C10" t="str">
            <v>مرغني جمال</v>
          </cell>
        </row>
        <row r="145">
          <cell r="C145" t="str">
            <v>شاوش خوان نسيمة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6"/>
  <sheetViews>
    <sheetView tabSelected="1" zoomScale="70" zoomScaleNormal="70" workbookViewId="0">
      <pane ySplit="630" topLeftCell="A34" activePane="bottomLeft"/>
      <selection activeCell="H6" sqref="H1:H1048576"/>
      <selection pane="bottomLeft" activeCell="D50" sqref="D50"/>
    </sheetView>
  </sheetViews>
  <sheetFormatPr baseColWidth="10" defaultRowHeight="15"/>
  <cols>
    <col min="1" max="1" width="7.5703125" customWidth="1"/>
    <col min="2" max="2" width="4.140625" customWidth="1"/>
    <col min="3" max="3" width="15" customWidth="1"/>
    <col min="4" max="4" width="13.85546875" customWidth="1"/>
    <col min="5" max="5" width="2.85546875" customWidth="1"/>
    <col min="6" max="6" width="5.42578125" customWidth="1"/>
    <col min="7" max="7" width="4.140625" customWidth="1"/>
    <col min="8" max="8" width="14.85546875" customWidth="1"/>
    <col min="9" max="9" width="16" customWidth="1"/>
    <col min="10" max="10" width="3.85546875" customWidth="1"/>
    <col min="11" max="11" width="5" customWidth="1"/>
    <col min="12" max="12" width="4.42578125" customWidth="1"/>
    <col min="13" max="13" width="13.140625" customWidth="1"/>
    <col min="14" max="14" width="14.140625" customWidth="1"/>
    <col min="15" max="15" width="4" style="2" customWidth="1"/>
    <col min="16" max="16" width="4.28515625" customWidth="1"/>
    <col min="17" max="17" width="4" customWidth="1"/>
    <col min="18" max="18" width="15.28515625" customWidth="1"/>
    <col min="19" max="19" width="15.42578125" customWidth="1"/>
    <col min="20" max="20" width="3" customWidth="1"/>
    <col min="21" max="21" width="4" customWidth="1"/>
    <col min="22" max="22" width="3.85546875" customWidth="1"/>
    <col min="23" max="23" width="15.85546875" customWidth="1"/>
    <col min="24" max="24" width="15.42578125" customWidth="1"/>
    <col min="25" max="25" width="3.28515625" customWidth="1"/>
    <col min="26" max="26" width="4.5703125" customWidth="1"/>
    <col min="27" max="27" width="3.5703125" customWidth="1"/>
    <col min="28" max="28" width="14" customWidth="1"/>
    <col min="29" max="29" width="12.42578125" customWidth="1"/>
    <col min="30" max="30" width="3.42578125" customWidth="1"/>
    <col min="31" max="31" width="3.85546875" customWidth="1"/>
  </cols>
  <sheetData>
    <row r="1" spans="1:32" ht="33.75" thickBot="1">
      <c r="A1" s="14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"/>
    </row>
    <row r="2" spans="1:32" ht="21.75" thickTop="1" thickBot="1">
      <c r="A2" s="20"/>
      <c r="B2" s="150" t="s">
        <v>1</v>
      </c>
      <c r="C2" s="150"/>
      <c r="D2" s="150"/>
      <c r="E2" s="150"/>
      <c r="F2" s="150"/>
      <c r="G2" s="151" t="s">
        <v>2</v>
      </c>
      <c r="H2" s="152"/>
      <c r="I2" s="152"/>
      <c r="J2" s="152"/>
      <c r="K2" s="153"/>
      <c r="L2" s="150" t="s">
        <v>3</v>
      </c>
      <c r="M2" s="150"/>
      <c r="N2" s="150"/>
      <c r="O2" s="150"/>
      <c r="P2" s="150"/>
      <c r="Q2" s="150" t="s">
        <v>4</v>
      </c>
      <c r="R2" s="150"/>
      <c r="S2" s="150"/>
      <c r="T2" s="150"/>
      <c r="U2" s="150"/>
      <c r="V2" s="150" t="s">
        <v>5</v>
      </c>
      <c r="W2" s="150"/>
      <c r="X2" s="150"/>
      <c r="Y2" s="150"/>
      <c r="Z2" s="150"/>
      <c r="AA2" s="150" t="s">
        <v>6</v>
      </c>
      <c r="AB2" s="150"/>
      <c r="AC2" s="150"/>
      <c r="AD2" s="150"/>
      <c r="AE2" s="150"/>
    </row>
    <row r="3" spans="1:32" ht="17.25" thickTop="1" thickBot="1">
      <c r="A3" s="172" t="s">
        <v>7</v>
      </c>
      <c r="B3" s="182" t="s">
        <v>8</v>
      </c>
      <c r="C3" s="183"/>
      <c r="D3" s="183"/>
      <c r="E3" s="183"/>
      <c r="F3" s="184"/>
      <c r="G3" s="21">
        <v>11</v>
      </c>
      <c r="H3" s="99"/>
      <c r="I3" s="7"/>
      <c r="J3" s="22" t="s">
        <v>9</v>
      </c>
      <c r="K3" s="10"/>
      <c r="L3" s="113" t="s">
        <v>10</v>
      </c>
      <c r="M3" s="114"/>
      <c r="N3" s="114"/>
      <c r="O3" s="114"/>
      <c r="P3" s="115"/>
      <c r="Q3" s="21">
        <v>11</v>
      </c>
      <c r="R3" s="23"/>
      <c r="S3" s="23"/>
      <c r="T3" s="22" t="s">
        <v>9</v>
      </c>
      <c r="U3" s="10"/>
      <c r="V3" s="127" t="s">
        <v>11</v>
      </c>
      <c r="W3" s="128"/>
      <c r="X3" s="128"/>
      <c r="Y3" s="128"/>
      <c r="Z3" s="129"/>
      <c r="AA3" s="24">
        <v>11</v>
      </c>
      <c r="AB3" s="23"/>
      <c r="AC3" s="25"/>
      <c r="AD3" s="26" t="s">
        <v>9</v>
      </c>
      <c r="AE3" s="11"/>
      <c r="AF3" s="3"/>
    </row>
    <row r="4" spans="1:32" ht="17.25" thickTop="1" thickBot="1">
      <c r="A4" s="172"/>
      <c r="B4" s="185"/>
      <c r="C4" s="186"/>
      <c r="D4" s="186"/>
      <c r="E4" s="186"/>
      <c r="F4" s="187"/>
      <c r="G4" s="27">
        <v>12</v>
      </c>
      <c r="H4" s="99"/>
      <c r="I4" s="8"/>
      <c r="J4" s="22" t="s">
        <v>9</v>
      </c>
      <c r="K4" s="12"/>
      <c r="L4" s="116"/>
      <c r="M4" s="117"/>
      <c r="N4" s="117"/>
      <c r="O4" s="117"/>
      <c r="P4" s="118"/>
      <c r="Q4" s="27">
        <v>12</v>
      </c>
      <c r="R4" s="28"/>
      <c r="S4" s="28"/>
      <c r="T4" s="22" t="s">
        <v>9</v>
      </c>
      <c r="U4" s="12"/>
      <c r="V4" s="130"/>
      <c r="W4" s="131"/>
      <c r="X4" s="131"/>
      <c r="Y4" s="131"/>
      <c r="Z4" s="132"/>
      <c r="AA4" s="29">
        <v>12</v>
      </c>
      <c r="AB4" s="30"/>
      <c r="AC4" s="30"/>
      <c r="AD4" s="7" t="s">
        <v>9</v>
      </c>
      <c r="AE4" s="13"/>
    </row>
    <row r="5" spans="1:32" ht="17.25" thickTop="1" thickBot="1">
      <c r="A5" s="172"/>
      <c r="B5" s="188" t="str">
        <f>'[1]Chimie 2'!$C$64</f>
        <v>لعجال فطيمة</v>
      </c>
      <c r="C5" s="189"/>
      <c r="D5" s="189"/>
      <c r="E5" s="189"/>
      <c r="F5" s="190"/>
      <c r="G5" s="27">
        <v>13</v>
      </c>
      <c r="H5" s="57" t="s">
        <v>21</v>
      </c>
      <c r="I5" s="50" t="str">
        <f>'[1]Chimie 2'!$C$37</f>
        <v>حمدي إيناس</v>
      </c>
      <c r="J5" s="22" t="s">
        <v>9</v>
      </c>
      <c r="K5" s="12">
        <v>3</v>
      </c>
      <c r="L5" s="116"/>
      <c r="M5" s="117"/>
      <c r="N5" s="117"/>
      <c r="O5" s="117"/>
      <c r="P5" s="118"/>
      <c r="Q5" s="27">
        <v>13</v>
      </c>
      <c r="R5" s="30"/>
      <c r="S5" s="30"/>
      <c r="T5" s="22" t="s">
        <v>9</v>
      </c>
      <c r="U5" s="12"/>
      <c r="V5" s="130" t="s">
        <v>12</v>
      </c>
      <c r="W5" s="131"/>
      <c r="X5" s="131"/>
      <c r="Y5" s="131"/>
      <c r="Z5" s="132"/>
      <c r="AA5" s="31">
        <v>13</v>
      </c>
      <c r="AB5" s="32"/>
      <c r="AC5" s="32"/>
      <c r="AD5" s="33" t="s">
        <v>9</v>
      </c>
      <c r="AE5" s="14"/>
    </row>
    <row r="6" spans="1:32" ht="17.25" thickTop="1" thickBot="1">
      <c r="A6" s="172"/>
      <c r="B6" s="188"/>
      <c r="C6" s="189"/>
      <c r="D6" s="189"/>
      <c r="E6" s="189"/>
      <c r="F6" s="190"/>
      <c r="G6" s="29">
        <v>14</v>
      </c>
      <c r="H6" s="94" t="s">
        <v>32</v>
      </c>
      <c r="I6" s="94" t="str">
        <f>'[1]TP INFO 2'!$C$10</f>
        <v>صهيب عياد</v>
      </c>
      <c r="J6" s="22" t="s">
        <v>9</v>
      </c>
      <c r="K6" s="12" t="s">
        <v>39</v>
      </c>
      <c r="L6" s="116" t="str">
        <f>'[2]Physique 2'!$C$10</f>
        <v>بن رماش سعيد</v>
      </c>
      <c r="M6" s="117"/>
      <c r="N6" s="117"/>
      <c r="O6" s="117"/>
      <c r="P6" s="118"/>
      <c r="Q6" s="27">
        <v>14</v>
      </c>
      <c r="R6" s="28"/>
      <c r="S6" s="28"/>
      <c r="T6" s="22" t="s">
        <v>9</v>
      </c>
      <c r="U6" s="12"/>
      <c r="V6" s="130"/>
      <c r="W6" s="131"/>
      <c r="X6" s="131"/>
      <c r="Y6" s="131"/>
      <c r="Z6" s="132"/>
      <c r="AA6" s="29">
        <v>14</v>
      </c>
      <c r="AB6" s="9"/>
      <c r="AC6" s="9"/>
      <c r="AD6" s="7" t="s">
        <v>9</v>
      </c>
      <c r="AE6" s="14"/>
    </row>
    <row r="7" spans="1:32" ht="17.25" thickTop="1" thickBot="1">
      <c r="A7" s="172"/>
      <c r="B7" s="188"/>
      <c r="C7" s="189"/>
      <c r="D7" s="189"/>
      <c r="E7" s="189"/>
      <c r="F7" s="190"/>
      <c r="G7" s="27">
        <v>15</v>
      </c>
      <c r="H7" s="100"/>
      <c r="I7" s="28"/>
      <c r="J7" s="22" t="s">
        <v>9</v>
      </c>
      <c r="K7" s="12"/>
      <c r="L7" s="116"/>
      <c r="M7" s="117"/>
      <c r="N7" s="117"/>
      <c r="O7" s="117"/>
      <c r="P7" s="118"/>
      <c r="Q7" s="27">
        <v>15</v>
      </c>
      <c r="R7" s="28"/>
      <c r="S7" s="28"/>
      <c r="T7" s="22" t="s">
        <v>9</v>
      </c>
      <c r="U7" s="12"/>
      <c r="V7" s="130"/>
      <c r="W7" s="131"/>
      <c r="X7" s="131"/>
      <c r="Y7" s="131"/>
      <c r="Z7" s="132"/>
      <c r="AA7" s="29">
        <v>15</v>
      </c>
      <c r="AB7" s="9"/>
      <c r="AC7" s="9"/>
      <c r="AD7" s="7" t="s">
        <v>9</v>
      </c>
      <c r="AE7" s="14"/>
    </row>
    <row r="8" spans="1:32" ht="17.25" thickTop="1" thickBot="1">
      <c r="A8" s="172"/>
      <c r="B8" s="122" t="s">
        <v>13</v>
      </c>
      <c r="C8" s="123"/>
      <c r="D8" s="123"/>
      <c r="E8" s="123"/>
      <c r="F8" s="124"/>
      <c r="G8" s="27">
        <v>16</v>
      </c>
      <c r="H8" s="100"/>
      <c r="I8" s="9"/>
      <c r="J8" s="22" t="s">
        <v>9</v>
      </c>
      <c r="K8" s="12"/>
      <c r="L8" s="116" t="s">
        <v>14</v>
      </c>
      <c r="M8" s="117"/>
      <c r="N8" s="117"/>
      <c r="O8" s="117"/>
      <c r="P8" s="118"/>
      <c r="Q8" s="27">
        <v>16</v>
      </c>
      <c r="R8" s="6"/>
      <c r="S8" s="6"/>
      <c r="T8" s="22" t="s">
        <v>9</v>
      </c>
      <c r="U8" s="12"/>
      <c r="V8" s="130" t="s">
        <v>14</v>
      </c>
      <c r="W8" s="131"/>
      <c r="X8" s="131"/>
      <c r="Y8" s="131"/>
      <c r="Z8" s="132"/>
      <c r="AA8" s="29">
        <v>16</v>
      </c>
      <c r="AB8" s="9"/>
      <c r="AC8" s="9"/>
      <c r="AD8" s="7" t="s">
        <v>9</v>
      </c>
      <c r="AE8" s="14"/>
    </row>
    <row r="9" spans="1:32" ht="17.25" thickTop="1" thickBot="1">
      <c r="A9" s="172"/>
      <c r="B9" s="122"/>
      <c r="C9" s="123"/>
      <c r="D9" s="123"/>
      <c r="E9" s="123"/>
      <c r="F9" s="124"/>
      <c r="G9" s="27">
        <v>17</v>
      </c>
      <c r="H9" s="100"/>
      <c r="I9" s="22"/>
      <c r="J9" s="22" t="s">
        <v>9</v>
      </c>
      <c r="K9" s="12"/>
      <c r="L9" s="116"/>
      <c r="M9" s="117"/>
      <c r="N9" s="117"/>
      <c r="O9" s="117"/>
      <c r="P9" s="118"/>
      <c r="Q9" s="29">
        <v>17</v>
      </c>
      <c r="R9" s="30"/>
      <c r="S9" s="30"/>
      <c r="T9" s="22" t="s">
        <v>9</v>
      </c>
      <c r="U9" s="12"/>
      <c r="V9" s="130"/>
      <c r="W9" s="131"/>
      <c r="X9" s="131"/>
      <c r="Y9" s="131"/>
      <c r="Z9" s="132"/>
      <c r="AA9" s="29">
        <v>17</v>
      </c>
      <c r="AB9" s="9"/>
      <c r="AC9" s="9"/>
      <c r="AD9" s="7" t="s">
        <v>9</v>
      </c>
      <c r="AE9" s="14"/>
    </row>
    <row r="10" spans="1:32" ht="17.25" thickTop="1" thickBot="1">
      <c r="A10" s="172"/>
      <c r="B10" s="122"/>
      <c r="C10" s="123"/>
      <c r="D10" s="123"/>
      <c r="E10" s="123"/>
      <c r="F10" s="124"/>
      <c r="G10" s="27">
        <v>18</v>
      </c>
      <c r="H10" s="100"/>
      <c r="I10" s="9"/>
      <c r="J10" s="22" t="s">
        <v>9</v>
      </c>
      <c r="K10" s="12"/>
      <c r="L10" s="116"/>
      <c r="M10" s="117"/>
      <c r="N10" s="117"/>
      <c r="O10" s="117"/>
      <c r="P10" s="118"/>
      <c r="Q10" s="34">
        <v>18</v>
      </c>
      <c r="R10" s="6"/>
      <c r="S10" s="6"/>
      <c r="T10" s="22" t="s">
        <v>9</v>
      </c>
      <c r="U10" s="12"/>
      <c r="V10" s="130"/>
      <c r="W10" s="131"/>
      <c r="X10" s="131"/>
      <c r="Y10" s="131"/>
      <c r="Z10" s="132"/>
      <c r="AA10" s="29">
        <v>18</v>
      </c>
      <c r="AB10" s="9"/>
      <c r="AC10" s="9"/>
      <c r="AD10" s="7" t="s">
        <v>9</v>
      </c>
      <c r="AE10" s="12"/>
    </row>
    <row r="11" spans="1:32" ht="17.25" thickTop="1" thickBot="1">
      <c r="A11" s="172"/>
      <c r="B11" s="122"/>
      <c r="C11" s="123"/>
      <c r="D11" s="123"/>
      <c r="E11" s="123"/>
      <c r="F11" s="124"/>
      <c r="G11" s="27">
        <v>19</v>
      </c>
      <c r="H11" s="100"/>
      <c r="I11" s="9"/>
      <c r="J11" s="22" t="s">
        <v>9</v>
      </c>
      <c r="K11" s="12"/>
      <c r="L11" s="116"/>
      <c r="M11" s="117"/>
      <c r="N11" s="117"/>
      <c r="O11" s="117"/>
      <c r="P11" s="118"/>
      <c r="Q11" s="27">
        <v>19</v>
      </c>
      <c r="R11" s="6"/>
      <c r="S11" s="6"/>
      <c r="T11" s="22" t="s">
        <v>9</v>
      </c>
      <c r="U11" s="12"/>
      <c r="V11" s="130"/>
      <c r="W11" s="131"/>
      <c r="X11" s="131"/>
      <c r="Y11" s="131"/>
      <c r="Z11" s="132"/>
      <c r="AA11" s="29">
        <v>19</v>
      </c>
      <c r="AB11" s="28"/>
      <c r="AC11" s="9"/>
      <c r="AD11" s="7" t="s">
        <v>9</v>
      </c>
      <c r="AE11" s="12"/>
    </row>
    <row r="12" spans="1:32" ht="17.25" thickTop="1" thickBot="1">
      <c r="A12" s="172"/>
      <c r="B12" s="176"/>
      <c r="C12" s="177"/>
      <c r="D12" s="177"/>
      <c r="E12" s="177"/>
      <c r="F12" s="178"/>
      <c r="G12" s="34">
        <v>20</v>
      </c>
      <c r="H12" s="35"/>
      <c r="I12" s="35"/>
      <c r="J12" s="36" t="s">
        <v>9</v>
      </c>
      <c r="K12" s="15"/>
      <c r="L12" s="173"/>
      <c r="M12" s="174"/>
      <c r="N12" s="174"/>
      <c r="O12" s="174"/>
      <c r="P12" s="175"/>
      <c r="Q12" s="27">
        <v>20</v>
      </c>
      <c r="R12" s="18"/>
      <c r="S12" s="18"/>
      <c r="T12" s="22" t="s">
        <v>9</v>
      </c>
      <c r="U12" s="15"/>
      <c r="V12" s="133"/>
      <c r="W12" s="134"/>
      <c r="X12" s="134"/>
      <c r="Y12" s="134"/>
      <c r="Z12" s="135"/>
      <c r="AA12" s="37">
        <v>20</v>
      </c>
      <c r="AB12" s="38"/>
      <c r="AC12" s="38"/>
      <c r="AD12" s="39" t="s">
        <v>9</v>
      </c>
      <c r="AE12" s="15"/>
    </row>
    <row r="13" spans="1:32" ht="16.5" customHeight="1" thickTop="1" thickBot="1">
      <c r="A13" s="172" t="s">
        <v>15</v>
      </c>
      <c r="B13" s="113" t="s">
        <v>10</v>
      </c>
      <c r="C13" s="114"/>
      <c r="D13" s="114"/>
      <c r="E13" s="114"/>
      <c r="F13" s="115"/>
      <c r="G13" s="119" t="s">
        <v>8</v>
      </c>
      <c r="H13" s="120"/>
      <c r="I13" s="120"/>
      <c r="J13" s="120"/>
      <c r="K13" s="121"/>
      <c r="L13" s="25">
        <v>11</v>
      </c>
      <c r="M13" s="25"/>
      <c r="N13" s="25"/>
      <c r="O13" s="25" t="s">
        <v>9</v>
      </c>
      <c r="P13" s="10"/>
      <c r="Q13" s="169" t="s">
        <v>16</v>
      </c>
      <c r="R13" s="170"/>
      <c r="S13" s="170"/>
      <c r="T13" s="170"/>
      <c r="U13" s="171"/>
      <c r="V13" s="40">
        <v>11</v>
      </c>
      <c r="W13" s="41" t="s">
        <v>17</v>
      </c>
      <c r="X13" s="41" t="str">
        <f>'[1]MATH 02'!$C$64</f>
        <v>سكر عبد السلام</v>
      </c>
      <c r="Y13" s="22" t="s">
        <v>9</v>
      </c>
      <c r="Z13" s="10">
        <v>2</v>
      </c>
      <c r="AA13" s="154" t="s">
        <v>18</v>
      </c>
      <c r="AB13" s="155"/>
      <c r="AC13" s="155"/>
      <c r="AD13" s="155"/>
      <c r="AE13" s="156"/>
    </row>
    <row r="14" spans="1:32" ht="16.5" customHeight="1" thickTop="1" thickBot="1">
      <c r="A14" s="172"/>
      <c r="B14" s="116"/>
      <c r="C14" s="117"/>
      <c r="D14" s="117"/>
      <c r="E14" s="117"/>
      <c r="F14" s="118"/>
      <c r="G14" s="122"/>
      <c r="H14" s="123"/>
      <c r="I14" s="123"/>
      <c r="J14" s="123"/>
      <c r="K14" s="124"/>
      <c r="L14" s="9">
        <v>12</v>
      </c>
      <c r="M14" s="9"/>
      <c r="N14" s="9"/>
      <c r="O14" s="9" t="s">
        <v>9</v>
      </c>
      <c r="P14" s="12"/>
      <c r="Q14" s="163"/>
      <c r="R14" s="164"/>
      <c r="S14" s="164"/>
      <c r="T14" s="164"/>
      <c r="U14" s="165"/>
      <c r="V14" s="27">
        <v>12</v>
      </c>
      <c r="W14" s="6"/>
      <c r="X14" s="7"/>
      <c r="Y14" s="22" t="s">
        <v>9</v>
      </c>
      <c r="Z14" s="8"/>
      <c r="AA14" s="157"/>
      <c r="AB14" s="158"/>
      <c r="AC14" s="158"/>
      <c r="AD14" s="158"/>
      <c r="AE14" s="159"/>
    </row>
    <row r="15" spans="1:32" ht="16.5" customHeight="1" thickTop="1" thickBot="1">
      <c r="A15" s="172"/>
      <c r="B15" s="116"/>
      <c r="C15" s="117"/>
      <c r="D15" s="117"/>
      <c r="E15" s="117"/>
      <c r="F15" s="118"/>
      <c r="G15" s="160" t="str">
        <f>'[1]Chimie 2'!$C$64</f>
        <v>لعجال فطيمة</v>
      </c>
      <c r="H15" s="161"/>
      <c r="I15" s="161"/>
      <c r="J15" s="161"/>
      <c r="K15" s="162"/>
      <c r="L15" s="9">
        <v>13</v>
      </c>
      <c r="M15" s="9"/>
      <c r="N15" s="9"/>
      <c r="O15" s="9" t="s">
        <v>9</v>
      </c>
      <c r="P15" s="12"/>
      <c r="Q15" s="163"/>
      <c r="R15" s="164"/>
      <c r="S15" s="164"/>
      <c r="T15" s="164"/>
      <c r="U15" s="165"/>
      <c r="V15" s="29">
        <v>13</v>
      </c>
      <c r="W15" s="30"/>
      <c r="X15" s="30"/>
      <c r="Y15" s="22" t="s">
        <v>9</v>
      </c>
      <c r="Z15" s="8"/>
      <c r="AA15" s="157"/>
      <c r="AB15" s="158"/>
      <c r="AC15" s="158"/>
      <c r="AD15" s="158"/>
      <c r="AE15" s="159"/>
    </row>
    <row r="16" spans="1:32" ht="16.5" customHeight="1" thickTop="1" thickBot="1">
      <c r="A16" s="172"/>
      <c r="B16" s="116" t="str">
        <f>'[2]Physique 2'!$C$10</f>
        <v>بن رماش سعيد</v>
      </c>
      <c r="C16" s="117"/>
      <c r="D16" s="117"/>
      <c r="E16" s="117"/>
      <c r="F16" s="118"/>
      <c r="G16" s="160"/>
      <c r="H16" s="161"/>
      <c r="I16" s="161"/>
      <c r="J16" s="161"/>
      <c r="K16" s="162"/>
      <c r="L16" s="9">
        <v>14</v>
      </c>
      <c r="M16" s="9"/>
      <c r="N16" s="9"/>
      <c r="O16" s="9" t="s">
        <v>9</v>
      </c>
      <c r="P16" s="12"/>
      <c r="Q16" s="163" t="str">
        <f>'[2]MATH 02'!$C$10</f>
        <v>مرغني جمال</v>
      </c>
      <c r="R16" s="164"/>
      <c r="S16" s="164"/>
      <c r="T16" s="164"/>
      <c r="U16" s="165"/>
      <c r="V16" s="27">
        <v>14</v>
      </c>
      <c r="W16" s="28"/>
      <c r="X16" s="28"/>
      <c r="Y16" s="22" t="s">
        <v>9</v>
      </c>
      <c r="Z16" s="12"/>
      <c r="AA16" s="166" t="str">
        <f>'[1]Métiers ST2'!$C$10</f>
        <v>غمري أحمد</v>
      </c>
      <c r="AB16" s="167"/>
      <c r="AC16" s="167"/>
      <c r="AD16" s="167"/>
      <c r="AE16" s="168"/>
    </row>
    <row r="17" spans="1:32" ht="16.5" customHeight="1" thickTop="1" thickBot="1">
      <c r="A17" s="172"/>
      <c r="B17" s="116"/>
      <c r="C17" s="117"/>
      <c r="D17" s="117"/>
      <c r="E17" s="117"/>
      <c r="F17" s="118"/>
      <c r="G17" s="160"/>
      <c r="H17" s="161"/>
      <c r="I17" s="161"/>
      <c r="J17" s="161"/>
      <c r="K17" s="162"/>
      <c r="L17" s="9">
        <v>15</v>
      </c>
      <c r="M17" s="9"/>
      <c r="N17" s="9"/>
      <c r="O17" s="9" t="s">
        <v>9</v>
      </c>
      <c r="P17" s="12"/>
      <c r="Q17" s="163"/>
      <c r="R17" s="164"/>
      <c r="S17" s="164"/>
      <c r="T17" s="164"/>
      <c r="U17" s="165"/>
      <c r="V17" s="29">
        <v>15</v>
      </c>
      <c r="W17" s="30"/>
      <c r="X17" s="7"/>
      <c r="Y17" s="22" t="s">
        <v>9</v>
      </c>
      <c r="Z17" s="12"/>
      <c r="AA17" s="166"/>
      <c r="AB17" s="167"/>
      <c r="AC17" s="167"/>
      <c r="AD17" s="167"/>
      <c r="AE17" s="168"/>
    </row>
    <row r="18" spans="1:32" ht="16.5" customHeight="1" thickTop="1" thickBot="1">
      <c r="A18" s="172"/>
      <c r="B18" s="116" t="s">
        <v>13</v>
      </c>
      <c r="C18" s="117"/>
      <c r="D18" s="117"/>
      <c r="E18" s="117"/>
      <c r="F18" s="118"/>
      <c r="G18" s="122" t="s">
        <v>19</v>
      </c>
      <c r="H18" s="123"/>
      <c r="I18" s="123"/>
      <c r="J18" s="123"/>
      <c r="K18" s="124"/>
      <c r="L18" s="9">
        <v>16</v>
      </c>
      <c r="M18" s="9"/>
      <c r="N18" s="9"/>
      <c r="O18" s="9" t="s">
        <v>9</v>
      </c>
      <c r="P18" s="12"/>
      <c r="Q18" s="163" t="s">
        <v>19</v>
      </c>
      <c r="R18" s="164"/>
      <c r="S18" s="164"/>
      <c r="T18" s="164"/>
      <c r="U18" s="165"/>
      <c r="V18" s="29">
        <v>16</v>
      </c>
      <c r="W18" s="9"/>
      <c r="X18" s="7"/>
      <c r="Y18" s="22" t="s">
        <v>9</v>
      </c>
      <c r="Z18" s="12"/>
      <c r="AA18" s="157" t="s">
        <v>40</v>
      </c>
      <c r="AB18" s="158"/>
      <c r="AC18" s="158"/>
      <c r="AD18" s="158"/>
      <c r="AE18" s="159"/>
    </row>
    <row r="19" spans="1:32" ht="16.5" customHeight="1" thickTop="1" thickBot="1">
      <c r="A19" s="172"/>
      <c r="B19" s="116"/>
      <c r="C19" s="117"/>
      <c r="D19" s="117"/>
      <c r="E19" s="117"/>
      <c r="F19" s="118"/>
      <c r="G19" s="122"/>
      <c r="H19" s="123"/>
      <c r="I19" s="123"/>
      <c r="J19" s="123"/>
      <c r="K19" s="124"/>
      <c r="L19" s="9">
        <v>17</v>
      </c>
      <c r="M19" s="9"/>
      <c r="N19" s="9"/>
      <c r="O19" s="9" t="s">
        <v>9</v>
      </c>
      <c r="P19" s="12"/>
      <c r="Q19" s="163"/>
      <c r="R19" s="164"/>
      <c r="S19" s="164"/>
      <c r="T19" s="164"/>
      <c r="U19" s="165"/>
      <c r="V19" s="29">
        <v>17</v>
      </c>
      <c r="W19" s="9"/>
      <c r="X19" s="7"/>
      <c r="Y19" s="22" t="s">
        <v>9</v>
      </c>
      <c r="Z19" s="12"/>
      <c r="AA19" s="157"/>
      <c r="AB19" s="158"/>
      <c r="AC19" s="158"/>
      <c r="AD19" s="158"/>
      <c r="AE19" s="159"/>
    </row>
    <row r="20" spans="1:32" ht="16.5" customHeight="1" thickTop="1" thickBot="1">
      <c r="A20" s="172"/>
      <c r="B20" s="116"/>
      <c r="C20" s="117"/>
      <c r="D20" s="117"/>
      <c r="E20" s="117"/>
      <c r="F20" s="118"/>
      <c r="G20" s="122"/>
      <c r="H20" s="123"/>
      <c r="I20" s="123"/>
      <c r="J20" s="123"/>
      <c r="K20" s="124"/>
      <c r="L20" s="9">
        <v>18</v>
      </c>
      <c r="M20" s="9"/>
      <c r="N20" s="9"/>
      <c r="O20" s="9" t="s">
        <v>9</v>
      </c>
      <c r="P20" s="12"/>
      <c r="Q20" s="163"/>
      <c r="R20" s="164"/>
      <c r="S20" s="164"/>
      <c r="T20" s="164"/>
      <c r="U20" s="165"/>
      <c r="V20" s="29">
        <v>18</v>
      </c>
      <c r="W20" s="9"/>
      <c r="X20" s="7"/>
      <c r="Y20" s="22" t="s">
        <v>9</v>
      </c>
      <c r="Z20" s="12"/>
      <c r="AA20" s="157"/>
      <c r="AB20" s="158"/>
      <c r="AC20" s="158"/>
      <c r="AD20" s="158"/>
      <c r="AE20" s="159"/>
    </row>
    <row r="21" spans="1:32" ht="16.5" customHeight="1" thickTop="1" thickBot="1">
      <c r="A21" s="172"/>
      <c r="B21" s="116"/>
      <c r="C21" s="117"/>
      <c r="D21" s="117"/>
      <c r="E21" s="117"/>
      <c r="F21" s="118"/>
      <c r="G21" s="122"/>
      <c r="H21" s="123"/>
      <c r="I21" s="123"/>
      <c r="J21" s="123"/>
      <c r="K21" s="124"/>
      <c r="L21" s="9">
        <v>19</v>
      </c>
      <c r="M21" s="9"/>
      <c r="N21" s="9"/>
      <c r="O21" s="9" t="s">
        <v>9</v>
      </c>
      <c r="P21" s="12"/>
      <c r="Q21" s="163"/>
      <c r="R21" s="164"/>
      <c r="S21" s="164"/>
      <c r="T21" s="164"/>
      <c r="U21" s="165"/>
      <c r="V21" s="29">
        <v>19</v>
      </c>
      <c r="W21" s="30"/>
      <c r="X21" s="30"/>
      <c r="Y21" s="22" t="s">
        <v>9</v>
      </c>
      <c r="Z21" s="12"/>
      <c r="AA21" s="157"/>
      <c r="AB21" s="158"/>
      <c r="AC21" s="158"/>
      <c r="AD21" s="158"/>
      <c r="AE21" s="159"/>
    </row>
    <row r="22" spans="1:32" ht="16.5" customHeight="1" thickTop="1" thickBot="1">
      <c r="A22" s="172"/>
      <c r="B22" s="173"/>
      <c r="C22" s="174"/>
      <c r="D22" s="174"/>
      <c r="E22" s="174"/>
      <c r="F22" s="175"/>
      <c r="G22" s="176"/>
      <c r="H22" s="177"/>
      <c r="I22" s="177"/>
      <c r="J22" s="177"/>
      <c r="K22" s="178"/>
      <c r="L22" s="9">
        <v>20</v>
      </c>
      <c r="M22" s="38"/>
      <c r="N22" s="38"/>
      <c r="O22" s="38" t="s">
        <v>9</v>
      </c>
      <c r="P22" s="15"/>
      <c r="Q22" s="179"/>
      <c r="R22" s="180"/>
      <c r="S22" s="180"/>
      <c r="T22" s="180"/>
      <c r="U22" s="181"/>
      <c r="V22" s="34">
        <v>20</v>
      </c>
      <c r="W22" s="38"/>
      <c r="X22" s="39"/>
      <c r="Y22" s="42" t="s">
        <v>9</v>
      </c>
      <c r="Z22" s="15"/>
      <c r="AA22" s="191"/>
      <c r="AB22" s="192"/>
      <c r="AC22" s="192"/>
      <c r="AD22" s="192"/>
      <c r="AE22" s="193"/>
    </row>
    <row r="23" spans="1:32" ht="17.25" thickTop="1" thickBot="1">
      <c r="A23" s="235" t="s">
        <v>20</v>
      </c>
      <c r="B23" s="21">
        <v>11</v>
      </c>
      <c r="C23" s="43"/>
      <c r="D23" s="44"/>
      <c r="E23" s="7" t="s">
        <v>9</v>
      </c>
      <c r="F23" s="10"/>
      <c r="G23" s="45">
        <v>11</v>
      </c>
      <c r="H23" s="46" t="s">
        <v>21</v>
      </c>
      <c r="I23" s="47" t="str">
        <f>'[2]Chimie 2'!$C$118</f>
        <v>عايدي آمال</v>
      </c>
      <c r="J23" s="9" t="s">
        <v>9</v>
      </c>
      <c r="K23" s="10">
        <v>2</v>
      </c>
      <c r="L23" s="24">
        <v>11</v>
      </c>
      <c r="M23" s="44"/>
      <c r="N23" s="44"/>
      <c r="O23" s="32" t="s">
        <v>9</v>
      </c>
      <c r="P23" s="16"/>
      <c r="Q23" s="48">
        <v>11</v>
      </c>
      <c r="R23" s="49" t="s">
        <v>31</v>
      </c>
      <c r="S23" s="49" t="str">
        <f>'[1]TP INFO 2'!$C$91</f>
        <v>علوي إيمان</v>
      </c>
      <c r="T23" s="22" t="s">
        <v>9</v>
      </c>
      <c r="U23" s="10" t="s">
        <v>39</v>
      </c>
      <c r="V23" s="24">
        <v>11</v>
      </c>
      <c r="W23" s="19"/>
      <c r="X23" s="36"/>
      <c r="Y23" s="36" t="s">
        <v>9</v>
      </c>
      <c r="Z23" s="16"/>
      <c r="AA23" s="34">
        <v>11</v>
      </c>
      <c r="AB23" s="32"/>
      <c r="AC23" s="32"/>
      <c r="AD23" s="33" t="s">
        <v>9</v>
      </c>
      <c r="AE23" s="16"/>
    </row>
    <row r="24" spans="1:32" ht="17.25" thickTop="1" thickBot="1">
      <c r="A24" s="235"/>
      <c r="B24" s="27">
        <v>12</v>
      </c>
      <c r="C24" s="50" t="s">
        <v>21</v>
      </c>
      <c r="D24" s="50" t="str">
        <f>'[2]Chimie 2'!$C$118</f>
        <v>عايدي آمال</v>
      </c>
      <c r="E24" s="7" t="s">
        <v>9</v>
      </c>
      <c r="F24" s="12">
        <v>2</v>
      </c>
      <c r="G24" s="51">
        <v>12</v>
      </c>
      <c r="H24" s="52" t="s">
        <v>17</v>
      </c>
      <c r="I24" s="53" t="str">
        <f>'[1]MATH 02'!$C$91</f>
        <v>حمدي سمية</v>
      </c>
      <c r="J24" s="9" t="s">
        <v>9</v>
      </c>
      <c r="K24" s="12">
        <v>1</v>
      </c>
      <c r="L24" s="9">
        <v>12</v>
      </c>
      <c r="M24" s="28"/>
      <c r="N24" s="28"/>
      <c r="O24" s="32" t="s">
        <v>9</v>
      </c>
      <c r="P24" s="12"/>
      <c r="Q24" s="51">
        <v>12</v>
      </c>
      <c r="R24" s="54" t="s">
        <v>31</v>
      </c>
      <c r="S24" s="54" t="str">
        <f>'[1]TP INFO 2'!$C$118</f>
        <v>جابر خالد</v>
      </c>
      <c r="T24" s="22" t="s">
        <v>9</v>
      </c>
      <c r="U24" s="10" t="s">
        <v>39</v>
      </c>
      <c r="V24" s="95">
        <v>12</v>
      </c>
      <c r="W24" s="28"/>
      <c r="X24" s="28"/>
      <c r="Y24" s="22" t="s">
        <v>9</v>
      </c>
      <c r="Z24" s="14"/>
      <c r="AA24" s="27">
        <v>12</v>
      </c>
      <c r="AB24" s="9"/>
      <c r="AC24" s="9"/>
      <c r="AD24" s="7" t="s">
        <v>9</v>
      </c>
      <c r="AE24" s="14"/>
    </row>
    <row r="25" spans="1:32" ht="17.25" thickTop="1" thickBot="1">
      <c r="A25" s="235"/>
      <c r="B25" s="27">
        <v>13</v>
      </c>
      <c r="C25" s="55" t="s">
        <v>22</v>
      </c>
      <c r="D25" s="55" t="str">
        <f>'[2]Physique 2'!$C$145</f>
        <v>بوذيب ليلى</v>
      </c>
      <c r="E25" s="7" t="s">
        <v>9</v>
      </c>
      <c r="F25" s="12">
        <v>4</v>
      </c>
      <c r="G25" s="51">
        <v>13</v>
      </c>
      <c r="H25" s="52" t="s">
        <v>17</v>
      </c>
      <c r="I25" s="53" t="str">
        <f>'[2]MATH 02'!$C$145</f>
        <v>شاوش خوان نسيمة</v>
      </c>
      <c r="J25" s="9" t="s">
        <v>9</v>
      </c>
      <c r="K25" s="12">
        <v>3</v>
      </c>
      <c r="L25" s="9">
        <v>13</v>
      </c>
      <c r="M25" s="54" t="s">
        <v>31</v>
      </c>
      <c r="N25" s="54" t="str">
        <f>'[1]TP INFO 2'!$C$91</f>
        <v>علوي إيمان</v>
      </c>
      <c r="O25" s="32" t="s">
        <v>9</v>
      </c>
      <c r="P25" s="12" t="s">
        <v>39</v>
      </c>
      <c r="Q25" s="51">
        <v>13</v>
      </c>
      <c r="R25" s="56"/>
      <c r="S25" s="56"/>
      <c r="T25" s="22" t="s">
        <v>9</v>
      </c>
      <c r="U25" s="12"/>
      <c r="V25" s="51">
        <v>13</v>
      </c>
      <c r="W25" s="22"/>
      <c r="X25" s="28"/>
      <c r="Y25" s="22" t="s">
        <v>9</v>
      </c>
      <c r="Z25" s="17">
        <v>12</v>
      </c>
      <c r="AA25" s="27">
        <v>13</v>
      </c>
      <c r="AB25" s="9"/>
      <c r="AC25" s="9"/>
      <c r="AD25" s="7" t="s">
        <v>9</v>
      </c>
      <c r="AE25" s="14"/>
    </row>
    <row r="26" spans="1:32" ht="17.25" thickTop="1" thickBot="1">
      <c r="A26" s="235"/>
      <c r="B26" s="27">
        <v>14</v>
      </c>
      <c r="C26" s="53" t="s">
        <v>23</v>
      </c>
      <c r="D26" s="53" t="str">
        <f>'[1]MATH 02'!$C$91</f>
        <v>حمدي سمية</v>
      </c>
      <c r="E26" s="22" t="s">
        <v>9</v>
      </c>
      <c r="F26" s="12">
        <v>7</v>
      </c>
      <c r="G26" s="51">
        <v>14</v>
      </c>
      <c r="H26" s="55" t="s">
        <v>22</v>
      </c>
      <c r="I26" s="58" t="str">
        <f>'[2]Physique 2'!$C$145</f>
        <v>بوذيب ليلى</v>
      </c>
      <c r="J26" s="9" t="s">
        <v>9</v>
      </c>
      <c r="K26" s="12">
        <v>4</v>
      </c>
      <c r="L26" s="9">
        <v>14</v>
      </c>
      <c r="M26" s="6"/>
      <c r="N26" s="22"/>
      <c r="O26" s="32" t="s">
        <v>9</v>
      </c>
      <c r="P26" s="12"/>
      <c r="Q26" s="51">
        <v>14</v>
      </c>
      <c r="T26" s="22" t="s">
        <v>9</v>
      </c>
      <c r="U26" s="102"/>
      <c r="V26" s="51">
        <v>14</v>
      </c>
      <c r="W26" s="57" t="s">
        <v>21</v>
      </c>
      <c r="X26" s="50" t="str">
        <f>'[2]Chimie 2'!$C$91</f>
        <v>اسماعيل دليلة</v>
      </c>
      <c r="Y26" s="22" t="s">
        <v>9</v>
      </c>
      <c r="Z26" s="14">
        <v>6</v>
      </c>
      <c r="AA26" s="27">
        <v>14</v>
      </c>
      <c r="AB26" s="9"/>
      <c r="AC26" s="9"/>
      <c r="AD26" s="7" t="s">
        <v>9</v>
      </c>
      <c r="AE26" s="14"/>
    </row>
    <row r="27" spans="1:32" ht="17.25" customHeight="1" thickTop="1" thickBot="1">
      <c r="A27" s="235"/>
      <c r="B27" s="29">
        <v>15</v>
      </c>
      <c r="C27" s="46" t="s">
        <v>29</v>
      </c>
      <c r="D27" s="145" t="str">
        <f>'[2]TP Chimie 2'!$C$10</f>
        <v>كرباب خولة</v>
      </c>
      <c r="E27" s="147" t="s">
        <v>41</v>
      </c>
      <c r="F27" s="138"/>
      <c r="G27" s="62" t="s">
        <v>35</v>
      </c>
      <c r="H27" s="61" t="s">
        <v>30</v>
      </c>
      <c r="I27" s="125" t="str">
        <f>'[1]TP Physique 2'!$C$91</f>
        <v>بن شارف زهية</v>
      </c>
      <c r="J27" s="140" t="s">
        <v>36</v>
      </c>
      <c r="K27" s="141"/>
      <c r="L27" s="9">
        <v>15</v>
      </c>
      <c r="M27" s="102"/>
      <c r="N27" s="102"/>
      <c r="O27" s="96" t="s">
        <v>9</v>
      </c>
      <c r="P27" s="12"/>
      <c r="Q27" s="51">
        <v>15</v>
      </c>
      <c r="R27" s="55" t="s">
        <v>22</v>
      </c>
      <c r="S27" s="55" t="str">
        <f>'[2]Physique 2'!$C$145</f>
        <v>بوذيب ليلى</v>
      </c>
      <c r="T27" s="22" t="s">
        <v>9</v>
      </c>
      <c r="U27" s="12">
        <v>7</v>
      </c>
      <c r="V27" s="51">
        <v>15</v>
      </c>
      <c r="W27" s="60" t="s">
        <v>21</v>
      </c>
      <c r="X27" s="50" t="str">
        <f>'[2]Chimie 2'!$C$64</f>
        <v xml:space="preserve">بن جاء وحدو </v>
      </c>
      <c r="Y27" s="22" t="s">
        <v>9</v>
      </c>
      <c r="Z27" s="103">
        <v>4</v>
      </c>
      <c r="AA27" s="27">
        <v>15</v>
      </c>
      <c r="AB27" s="32"/>
      <c r="AC27" s="28"/>
      <c r="AD27" s="7" t="s">
        <v>9</v>
      </c>
      <c r="AE27" s="104"/>
      <c r="AF27" s="97"/>
    </row>
    <row r="28" spans="1:32" ht="17.25" customHeight="1" thickTop="1" thickBot="1">
      <c r="A28" s="235"/>
      <c r="B28" s="27">
        <v>16</v>
      </c>
      <c r="C28" s="46" t="s">
        <v>29</v>
      </c>
      <c r="D28" s="146"/>
      <c r="E28" s="139"/>
      <c r="F28" s="139"/>
      <c r="G28" s="62" t="s">
        <v>35</v>
      </c>
      <c r="H28" s="61" t="s">
        <v>30</v>
      </c>
      <c r="I28" s="126"/>
      <c r="J28" s="142"/>
      <c r="K28" s="143"/>
      <c r="L28" s="9">
        <v>16</v>
      </c>
      <c r="M28" s="105"/>
      <c r="N28" s="106"/>
      <c r="O28" s="96" t="s">
        <v>9</v>
      </c>
      <c r="P28" s="12"/>
      <c r="Q28" s="51">
        <v>16</v>
      </c>
      <c r="R28" s="50" t="s">
        <v>21</v>
      </c>
      <c r="S28" s="50" t="str">
        <f>'[2]Chimie 2'!$C$91</f>
        <v>اسماعيل دليلة</v>
      </c>
      <c r="T28" s="22" t="s">
        <v>9</v>
      </c>
      <c r="U28" s="12">
        <v>6</v>
      </c>
      <c r="V28" s="51">
        <v>16</v>
      </c>
      <c r="W28" s="55" t="s">
        <v>10</v>
      </c>
      <c r="X28" s="55" t="str">
        <f>'[1]Physique 2'!$C$64</f>
        <v>بوحجر عبدالفضيل</v>
      </c>
      <c r="Y28" s="22" t="s">
        <v>9</v>
      </c>
      <c r="Z28" s="32">
        <v>3</v>
      </c>
      <c r="AA28" s="27">
        <v>16</v>
      </c>
      <c r="AB28" s="32"/>
      <c r="AC28" s="72"/>
      <c r="AD28" s="7" t="s">
        <v>9</v>
      </c>
      <c r="AE28" s="101"/>
      <c r="AF28" s="97"/>
    </row>
    <row r="29" spans="1:32" ht="17.25" thickTop="1" thickBot="1">
      <c r="A29" s="235"/>
      <c r="B29" s="34">
        <v>17</v>
      </c>
      <c r="C29" s="46" t="s">
        <v>29</v>
      </c>
      <c r="D29" s="136" t="str">
        <f>'[2]TP Chimie 2'!$C$37</f>
        <v>سليماني آسيا</v>
      </c>
      <c r="E29" s="138" t="s">
        <v>36</v>
      </c>
      <c r="F29" s="138"/>
      <c r="G29" s="62" t="s">
        <v>35</v>
      </c>
      <c r="H29" s="61" t="s">
        <v>30</v>
      </c>
      <c r="I29" s="125" t="str">
        <f>'[2]TP Physique 2'!$C$37</f>
        <v>سليماني محمد</v>
      </c>
      <c r="J29" s="140" t="s">
        <v>36</v>
      </c>
      <c r="K29" s="141"/>
      <c r="L29" s="32">
        <v>17</v>
      </c>
      <c r="M29" s="32"/>
      <c r="N29" s="32"/>
      <c r="O29" s="32" t="s">
        <v>9</v>
      </c>
      <c r="P29" s="12"/>
      <c r="Q29" s="59">
        <v>17</v>
      </c>
      <c r="R29" s="63" t="s">
        <v>22</v>
      </c>
      <c r="S29" s="63" t="str">
        <f>'[1]Physique 2'!$C$64</f>
        <v>بوحجر عبدالفضيل</v>
      </c>
      <c r="T29" s="22" t="s">
        <v>9</v>
      </c>
      <c r="U29" s="12">
        <v>10</v>
      </c>
      <c r="V29" s="32">
        <v>17</v>
      </c>
      <c r="W29" s="44"/>
      <c r="X29" s="44"/>
      <c r="Y29" s="22" t="s">
        <v>9</v>
      </c>
      <c r="Z29" s="14"/>
      <c r="AA29" s="9">
        <v>17</v>
      </c>
      <c r="AB29" s="44"/>
      <c r="AC29" s="44"/>
      <c r="AD29" s="33" t="s">
        <v>9</v>
      </c>
      <c r="AE29" s="14"/>
    </row>
    <row r="30" spans="1:32" ht="17.25" thickTop="1" thickBot="1">
      <c r="A30" s="235"/>
      <c r="B30" s="64">
        <v>18</v>
      </c>
      <c r="C30" s="46" t="s">
        <v>29</v>
      </c>
      <c r="D30" s="137"/>
      <c r="E30" s="139"/>
      <c r="F30" s="139"/>
      <c r="G30" s="62" t="s">
        <v>35</v>
      </c>
      <c r="H30" s="61" t="s">
        <v>30</v>
      </c>
      <c r="I30" s="126"/>
      <c r="J30" s="142"/>
      <c r="K30" s="143"/>
      <c r="L30" s="32">
        <v>18</v>
      </c>
      <c r="M30" s="65" t="s">
        <v>17</v>
      </c>
      <c r="N30" s="65" t="str">
        <f>'[1]MATH 02'!$C$118</f>
        <v>زروق عبد الحميد</v>
      </c>
      <c r="O30" s="9" t="s">
        <v>9</v>
      </c>
      <c r="P30" s="12">
        <v>1</v>
      </c>
      <c r="Q30" s="32">
        <v>18</v>
      </c>
      <c r="R30" s="32"/>
      <c r="S30" s="32"/>
      <c r="T30" s="22" t="s">
        <v>9</v>
      </c>
      <c r="U30" s="12"/>
      <c r="V30" s="59">
        <v>18</v>
      </c>
      <c r="W30" s="93" t="s">
        <v>22</v>
      </c>
      <c r="X30" s="66" t="str">
        <f>'[2]Physique 2'!$C$145</f>
        <v>بوذيب ليلى</v>
      </c>
      <c r="Y30" s="22" t="s">
        <v>9</v>
      </c>
      <c r="Z30" s="14">
        <v>1</v>
      </c>
      <c r="AA30" s="32">
        <v>18</v>
      </c>
      <c r="AB30" s="32"/>
      <c r="AC30" s="32"/>
      <c r="AD30" s="33" t="s">
        <v>9</v>
      </c>
      <c r="AE30" s="14"/>
    </row>
    <row r="31" spans="1:32" ht="17.25" thickTop="1" thickBot="1">
      <c r="A31" s="235"/>
      <c r="B31" s="29">
        <v>19</v>
      </c>
      <c r="E31" s="7" t="s">
        <v>9</v>
      </c>
      <c r="F31" s="14"/>
      <c r="G31" s="51">
        <v>19</v>
      </c>
      <c r="H31" s="90" t="s">
        <v>29</v>
      </c>
      <c r="I31" s="136" t="str">
        <f>'[1]TP Chimie 2'!$F$74</f>
        <v>خمولي فريدة</v>
      </c>
      <c r="J31" s="147" t="s">
        <v>37</v>
      </c>
      <c r="K31" s="138"/>
      <c r="L31" s="91" t="s">
        <v>35</v>
      </c>
      <c r="M31" s="61" t="s">
        <v>30</v>
      </c>
      <c r="N31" s="230" t="str">
        <f>'[1]TP Physique 2'!$C$10</f>
        <v>لعياضي وداد</v>
      </c>
      <c r="O31" s="232" t="s">
        <v>37</v>
      </c>
      <c r="P31" s="141"/>
      <c r="Q31" s="9">
        <v>19</v>
      </c>
      <c r="R31" s="28"/>
      <c r="S31" s="30"/>
      <c r="T31" s="22" t="s">
        <v>9</v>
      </c>
      <c r="U31" s="12"/>
      <c r="V31" s="51">
        <v>19</v>
      </c>
      <c r="W31" s="54" t="s">
        <v>32</v>
      </c>
      <c r="X31" s="54" t="str">
        <f>'[1]TP INFO 2'!$C$37</f>
        <v>حوحو عقبة</v>
      </c>
      <c r="Y31" s="22" t="s">
        <v>9</v>
      </c>
      <c r="Z31" s="14" t="s">
        <v>39</v>
      </c>
      <c r="AA31" s="9">
        <v>19</v>
      </c>
      <c r="AB31" s="50" t="s">
        <v>21</v>
      </c>
      <c r="AC31" s="50" t="str">
        <f>'[1]Chimie 2'!$C$91</f>
        <v xml:space="preserve">بن جاء وحدو </v>
      </c>
      <c r="AD31" s="33" t="s">
        <v>9</v>
      </c>
      <c r="AE31" s="14">
        <v>1</v>
      </c>
    </row>
    <row r="32" spans="1:32" ht="17.25" thickTop="1" thickBot="1">
      <c r="A32" s="235"/>
      <c r="B32" s="34">
        <v>20</v>
      </c>
      <c r="C32" s="67" t="s">
        <v>22</v>
      </c>
      <c r="D32" s="68" t="str">
        <f>'[2]Physique 2'!$C$91</f>
        <v>جبلون يوسف</v>
      </c>
      <c r="E32" s="39" t="s">
        <v>9</v>
      </c>
      <c r="F32" s="12">
        <v>11</v>
      </c>
      <c r="G32" s="59">
        <v>20</v>
      </c>
      <c r="H32" s="90" t="s">
        <v>29</v>
      </c>
      <c r="I32" s="144"/>
      <c r="J32" s="229"/>
      <c r="K32" s="229"/>
      <c r="L32" s="83" t="s">
        <v>35</v>
      </c>
      <c r="M32" s="61" t="s">
        <v>30</v>
      </c>
      <c r="N32" s="231"/>
      <c r="O32" s="233"/>
      <c r="P32" s="234"/>
      <c r="Q32" s="32">
        <v>20</v>
      </c>
      <c r="R32" s="18"/>
      <c r="S32" s="18"/>
      <c r="T32" s="22" t="s">
        <v>9</v>
      </c>
      <c r="U32" s="15"/>
      <c r="V32" s="59">
        <v>20</v>
      </c>
      <c r="W32" s="54" t="s">
        <v>32</v>
      </c>
      <c r="X32" s="70" t="str">
        <f>'[1]TP INFO 2'!$C$118</f>
        <v>جابر خالد</v>
      </c>
      <c r="Y32" s="22" t="s">
        <v>9</v>
      </c>
      <c r="Z32" s="14" t="s">
        <v>39</v>
      </c>
      <c r="AA32" s="32">
        <v>20</v>
      </c>
      <c r="AB32" s="71"/>
      <c r="AC32" s="71"/>
      <c r="AD32" s="33" t="s">
        <v>9</v>
      </c>
      <c r="AE32" s="15"/>
    </row>
    <row r="33" spans="1:31" ht="16.5" customHeight="1" thickTop="1" thickBot="1">
      <c r="A33" s="204" t="s">
        <v>24</v>
      </c>
      <c r="B33" s="24">
        <v>11</v>
      </c>
      <c r="C33" s="63" t="s">
        <v>22</v>
      </c>
      <c r="D33" s="66" t="str">
        <f>'[2]Physique 2'!$C$172</f>
        <v>حرز الله وهيبة</v>
      </c>
      <c r="E33" s="33" t="s">
        <v>9</v>
      </c>
      <c r="F33" s="16">
        <v>11</v>
      </c>
      <c r="G33" s="205" t="s">
        <v>16</v>
      </c>
      <c r="H33" s="206"/>
      <c r="I33" s="206"/>
      <c r="J33" s="206"/>
      <c r="K33" s="207"/>
      <c r="L33" s="25">
        <v>11</v>
      </c>
      <c r="M33" s="25"/>
      <c r="N33" s="23"/>
      <c r="O33" s="25" t="s">
        <v>9</v>
      </c>
      <c r="P33" s="14"/>
      <c r="Q33" s="211" t="s">
        <v>25</v>
      </c>
      <c r="R33" s="212"/>
      <c r="S33" s="212"/>
      <c r="T33" s="212"/>
      <c r="U33" s="213"/>
      <c r="V33" s="107" t="s">
        <v>33</v>
      </c>
      <c r="W33" s="108"/>
      <c r="X33" s="108"/>
      <c r="Y33" s="108"/>
      <c r="Z33" s="109"/>
      <c r="AA33" s="21">
        <v>11</v>
      </c>
      <c r="AB33" s="25"/>
      <c r="AC33" s="25"/>
      <c r="AD33" s="26" t="s">
        <v>9</v>
      </c>
      <c r="AE33" s="16"/>
    </row>
    <row r="34" spans="1:31" ht="16.5" customHeight="1" thickTop="1" thickBot="1">
      <c r="A34" s="204"/>
      <c r="B34" s="29">
        <v>12</v>
      </c>
      <c r="C34" s="55" t="s">
        <v>22</v>
      </c>
      <c r="D34" s="55" t="str">
        <f>'[1]Physique 2'!$C$64</f>
        <v>بوحجر عبدالفضيل</v>
      </c>
      <c r="E34" s="7" t="s">
        <v>9</v>
      </c>
      <c r="F34" s="14">
        <v>14</v>
      </c>
      <c r="G34" s="208"/>
      <c r="H34" s="209"/>
      <c r="I34" s="209"/>
      <c r="J34" s="209"/>
      <c r="K34" s="210"/>
      <c r="L34" s="9">
        <v>12</v>
      </c>
      <c r="M34" s="72"/>
      <c r="N34" s="32"/>
      <c r="O34" s="9" t="s">
        <v>9</v>
      </c>
      <c r="P34" s="14"/>
      <c r="Q34" s="214"/>
      <c r="R34" s="215"/>
      <c r="S34" s="215"/>
      <c r="T34" s="215"/>
      <c r="U34" s="216"/>
      <c r="V34" s="110"/>
      <c r="W34" s="111"/>
      <c r="X34" s="111"/>
      <c r="Y34" s="111"/>
      <c r="Z34" s="112"/>
      <c r="AA34" s="27">
        <v>12</v>
      </c>
      <c r="AB34" s="9"/>
      <c r="AC34" s="9"/>
      <c r="AD34" s="7" t="s">
        <v>9</v>
      </c>
      <c r="AE34" s="14"/>
    </row>
    <row r="35" spans="1:31" ht="16.5" customHeight="1" thickTop="1" thickBot="1">
      <c r="A35" s="204"/>
      <c r="B35" s="34">
        <v>13</v>
      </c>
      <c r="C35" s="6"/>
      <c r="D35" s="22"/>
      <c r="E35" s="33" t="s">
        <v>9</v>
      </c>
      <c r="F35" s="14"/>
      <c r="G35" s="208"/>
      <c r="H35" s="209"/>
      <c r="I35" s="209"/>
      <c r="J35" s="209"/>
      <c r="K35" s="210"/>
      <c r="L35" s="9">
        <v>13</v>
      </c>
      <c r="M35" s="35"/>
      <c r="N35" s="35"/>
      <c r="O35" s="9" t="s">
        <v>9</v>
      </c>
      <c r="P35" s="14"/>
      <c r="Q35" s="214"/>
      <c r="R35" s="215"/>
      <c r="S35" s="215"/>
      <c r="T35" s="215"/>
      <c r="U35" s="216"/>
      <c r="V35" s="110"/>
      <c r="W35" s="111"/>
      <c r="X35" s="111"/>
      <c r="Y35" s="111"/>
      <c r="Z35" s="112"/>
      <c r="AA35" s="27">
        <v>13</v>
      </c>
      <c r="AB35" s="9"/>
      <c r="AC35" s="9"/>
      <c r="AD35" s="7" t="s">
        <v>9</v>
      </c>
      <c r="AE35" s="14"/>
    </row>
    <row r="36" spans="1:31" ht="16.5" customHeight="1" thickTop="1" thickBot="1">
      <c r="A36" s="204"/>
      <c r="B36" s="27">
        <v>14</v>
      </c>
      <c r="C36" s="6"/>
      <c r="D36" s="73"/>
      <c r="E36" s="7" t="s">
        <v>9</v>
      </c>
      <c r="F36" s="14"/>
      <c r="G36" s="217" t="str">
        <f>'[1]MATH 02'!$C$10</f>
        <v>مرغني جمال</v>
      </c>
      <c r="H36" s="218"/>
      <c r="I36" s="218"/>
      <c r="J36" s="218"/>
      <c r="K36" s="219"/>
      <c r="L36" s="9">
        <v>14</v>
      </c>
      <c r="M36" s="28"/>
      <c r="N36" s="9"/>
      <c r="O36" s="9" t="s">
        <v>9</v>
      </c>
      <c r="P36" s="14"/>
      <c r="Q36" s="220" t="str">
        <f>'[1]INFO 2'!$C$10</f>
        <v>صادق لبيب تيريسة</v>
      </c>
      <c r="R36" s="221"/>
      <c r="S36" s="221"/>
      <c r="T36" s="221"/>
      <c r="U36" s="222"/>
      <c r="V36" s="110"/>
      <c r="W36" s="111"/>
      <c r="X36" s="111"/>
      <c r="Y36" s="111"/>
      <c r="Z36" s="112"/>
      <c r="AA36" s="27">
        <v>14</v>
      </c>
      <c r="AB36" s="9"/>
      <c r="AC36" s="9"/>
      <c r="AD36" s="7" t="s">
        <v>9</v>
      </c>
      <c r="AE36" s="14"/>
    </row>
    <row r="37" spans="1:31" ht="16.5" customHeight="1" thickTop="1" thickBot="1">
      <c r="A37" s="204"/>
      <c r="B37" s="27">
        <v>15</v>
      </c>
      <c r="C37" s="65" t="s">
        <v>17</v>
      </c>
      <c r="D37" s="53" t="str">
        <f>'[1]MATH 02'!$C$118</f>
        <v>زروق عبد الحميد</v>
      </c>
      <c r="E37" s="74" t="s">
        <v>9</v>
      </c>
      <c r="F37" s="14">
        <v>2</v>
      </c>
      <c r="G37" s="217"/>
      <c r="H37" s="218"/>
      <c r="I37" s="218"/>
      <c r="J37" s="218"/>
      <c r="K37" s="219"/>
      <c r="L37" s="9">
        <v>15</v>
      </c>
      <c r="M37" s="28"/>
      <c r="N37" s="9"/>
      <c r="O37" s="9" t="s">
        <v>9</v>
      </c>
      <c r="P37" s="14"/>
      <c r="Q37" s="220"/>
      <c r="R37" s="221"/>
      <c r="S37" s="221"/>
      <c r="T37" s="221"/>
      <c r="U37" s="222"/>
      <c r="V37" s="110"/>
      <c r="W37" s="111"/>
      <c r="X37" s="111"/>
      <c r="Y37" s="111"/>
      <c r="Z37" s="112"/>
      <c r="AA37" s="27">
        <v>15</v>
      </c>
      <c r="AB37" s="35"/>
      <c r="AC37" s="35"/>
      <c r="AD37" s="7" t="s">
        <v>9</v>
      </c>
      <c r="AE37" s="14"/>
    </row>
    <row r="38" spans="1:31" ht="17.25" customHeight="1" thickTop="1" thickBot="1">
      <c r="A38" s="204"/>
      <c r="B38" s="29">
        <v>16</v>
      </c>
      <c r="C38" s="9"/>
      <c r="D38" s="9"/>
      <c r="E38" s="7" t="s">
        <v>9</v>
      </c>
      <c r="F38" s="14"/>
      <c r="G38" s="208" t="s">
        <v>14</v>
      </c>
      <c r="H38" s="209"/>
      <c r="I38" s="209"/>
      <c r="J38" s="209"/>
      <c r="K38" s="210"/>
      <c r="L38" s="9">
        <v>16</v>
      </c>
      <c r="M38" s="35"/>
      <c r="N38" s="75"/>
      <c r="O38" s="9" t="s">
        <v>9</v>
      </c>
      <c r="P38" s="14"/>
      <c r="Q38" s="214" t="s">
        <v>13</v>
      </c>
      <c r="R38" s="215"/>
      <c r="S38" s="215"/>
      <c r="T38" s="215"/>
      <c r="U38" s="216"/>
      <c r="V38" s="260" t="str">
        <f>[1]Méthodologie!$C$10</f>
        <v>العاقل عبدالغاني</v>
      </c>
      <c r="W38" s="261"/>
      <c r="X38" s="261"/>
      <c r="Y38" s="261"/>
      <c r="Z38" s="262"/>
      <c r="AA38" s="27">
        <v>16</v>
      </c>
      <c r="AB38" s="245"/>
      <c r="AC38" s="245"/>
      <c r="AD38" s="7" t="s">
        <v>9</v>
      </c>
      <c r="AE38" s="14"/>
    </row>
    <row r="39" spans="1:31" ht="17.25" customHeight="1" thickTop="1" thickBot="1">
      <c r="A39" s="204"/>
      <c r="B39" s="29">
        <v>17</v>
      </c>
      <c r="C39" s="50" t="s">
        <v>34</v>
      </c>
      <c r="D39" s="50" t="str">
        <f>'[2]Chimie 2'!$C$64</f>
        <v xml:space="preserve">بن جاء وحدو </v>
      </c>
      <c r="E39" s="7" t="s">
        <v>9</v>
      </c>
      <c r="F39" s="14">
        <v>5</v>
      </c>
      <c r="G39" s="208"/>
      <c r="H39" s="209"/>
      <c r="I39" s="209"/>
      <c r="J39" s="209"/>
      <c r="K39" s="210"/>
      <c r="L39" s="9">
        <v>17</v>
      </c>
      <c r="M39" s="9"/>
      <c r="N39" s="9"/>
      <c r="O39" s="9" t="s">
        <v>9</v>
      </c>
      <c r="P39" s="14"/>
      <c r="Q39" s="214"/>
      <c r="R39" s="215"/>
      <c r="S39" s="215"/>
      <c r="T39" s="215"/>
      <c r="U39" s="216"/>
      <c r="V39" s="260"/>
      <c r="W39" s="261"/>
      <c r="X39" s="261"/>
      <c r="Y39" s="261"/>
      <c r="Z39" s="262"/>
      <c r="AA39" s="27">
        <v>17</v>
      </c>
      <c r="AB39" s="9"/>
      <c r="AC39" s="9"/>
      <c r="AD39" s="7" t="s">
        <v>9</v>
      </c>
      <c r="AE39" s="14"/>
    </row>
    <row r="40" spans="1:31" ht="17.25" customHeight="1" thickTop="1" thickBot="1">
      <c r="A40" s="204"/>
      <c r="B40" s="34">
        <v>18</v>
      </c>
      <c r="C40" s="54" t="s">
        <v>31</v>
      </c>
      <c r="D40" s="54" t="str">
        <f>'[1]TP INFO 2'!$C$64</f>
        <v>مبارك بوستة</v>
      </c>
      <c r="E40" s="7" t="s">
        <v>9</v>
      </c>
      <c r="F40" s="14" t="s">
        <v>39</v>
      </c>
      <c r="G40" s="208"/>
      <c r="H40" s="209"/>
      <c r="I40" s="209"/>
      <c r="J40" s="209"/>
      <c r="K40" s="210"/>
      <c r="L40" s="9">
        <v>18</v>
      </c>
      <c r="M40" s="9"/>
      <c r="N40" s="9"/>
      <c r="O40" s="9" t="s">
        <v>9</v>
      </c>
      <c r="P40" s="14"/>
      <c r="Q40" s="214"/>
      <c r="R40" s="215"/>
      <c r="S40" s="215"/>
      <c r="T40" s="215"/>
      <c r="U40" s="216"/>
      <c r="V40" s="254" t="s">
        <v>13</v>
      </c>
      <c r="W40" s="255"/>
      <c r="X40" s="255"/>
      <c r="Y40" s="255"/>
      <c r="Z40" s="256"/>
      <c r="AA40" s="27">
        <v>18</v>
      </c>
      <c r="AB40" s="9"/>
      <c r="AC40" s="9"/>
      <c r="AD40" s="7" t="s">
        <v>9</v>
      </c>
      <c r="AE40" s="14"/>
    </row>
    <row r="41" spans="1:31" ht="17.25" customHeight="1" thickTop="1" thickBot="1">
      <c r="A41" s="204"/>
      <c r="B41" s="29">
        <v>19</v>
      </c>
      <c r="C41" s="65" t="s">
        <v>17</v>
      </c>
      <c r="D41" s="65" t="str">
        <f>'[1]MATH 02'!$C$91</f>
        <v>حمدي سمية</v>
      </c>
      <c r="E41" s="7" t="s">
        <v>9</v>
      </c>
      <c r="F41" s="14">
        <v>1</v>
      </c>
      <c r="G41" s="208"/>
      <c r="H41" s="209"/>
      <c r="I41" s="209"/>
      <c r="J41" s="209"/>
      <c r="K41" s="210"/>
      <c r="L41" s="9">
        <v>19</v>
      </c>
      <c r="M41" s="35"/>
      <c r="N41" s="9"/>
      <c r="O41" s="9" t="s">
        <v>9</v>
      </c>
      <c r="P41" s="14"/>
      <c r="Q41" s="214"/>
      <c r="R41" s="215"/>
      <c r="S41" s="215"/>
      <c r="T41" s="215"/>
      <c r="U41" s="216"/>
      <c r="V41" s="254"/>
      <c r="W41" s="255"/>
      <c r="X41" s="255"/>
      <c r="Y41" s="255"/>
      <c r="Z41" s="256"/>
      <c r="AA41" s="27">
        <v>19</v>
      </c>
      <c r="AB41" s="9"/>
      <c r="AC41" s="9"/>
      <c r="AD41" s="7" t="s">
        <v>9</v>
      </c>
      <c r="AE41" s="14"/>
    </row>
    <row r="42" spans="1:31" ht="17.25" customHeight="1" thickTop="1" thickBot="1">
      <c r="A42" s="204"/>
      <c r="B42" s="34">
        <v>20</v>
      </c>
      <c r="C42" s="76" t="s">
        <v>17</v>
      </c>
      <c r="D42" s="76" t="str">
        <f>'[2]MATH 02'!$C$145</f>
        <v>شاوش خوان نسيمة</v>
      </c>
      <c r="E42" s="39" t="s">
        <v>9</v>
      </c>
      <c r="F42" s="15">
        <v>3</v>
      </c>
      <c r="G42" s="223"/>
      <c r="H42" s="224"/>
      <c r="I42" s="224"/>
      <c r="J42" s="224"/>
      <c r="K42" s="225"/>
      <c r="L42" s="9">
        <v>20</v>
      </c>
      <c r="M42" s="9"/>
      <c r="N42" s="35"/>
      <c r="O42" s="9" t="s">
        <v>9</v>
      </c>
      <c r="P42" s="12"/>
      <c r="Q42" s="226"/>
      <c r="R42" s="227"/>
      <c r="S42" s="227"/>
      <c r="T42" s="227"/>
      <c r="U42" s="228"/>
      <c r="V42" s="257"/>
      <c r="W42" s="258"/>
      <c r="X42" s="258"/>
      <c r="Y42" s="258"/>
      <c r="Z42" s="259"/>
      <c r="AA42" s="27">
        <v>20</v>
      </c>
      <c r="AB42" s="38"/>
      <c r="AC42" s="38"/>
      <c r="AD42" s="39" t="s">
        <v>9</v>
      </c>
      <c r="AE42" s="15"/>
    </row>
    <row r="43" spans="1:31" ht="17.25" thickTop="1" thickBot="1">
      <c r="A43" s="194" t="s">
        <v>26</v>
      </c>
      <c r="B43" s="21">
        <v>11</v>
      </c>
      <c r="C43" s="92" t="s">
        <v>29</v>
      </c>
      <c r="D43" s="246" t="str">
        <f>'[2]TP Chimie 2'!$C$37</f>
        <v>سليماني آسيا</v>
      </c>
      <c r="E43" s="247" t="s">
        <v>36</v>
      </c>
      <c r="F43" s="247"/>
      <c r="G43" s="77"/>
      <c r="H43" s="89" t="s">
        <v>30</v>
      </c>
      <c r="I43" s="248" t="str">
        <f>'[1]TP Physique 2'!$C$64</f>
        <v>شوية فاتح</v>
      </c>
      <c r="J43" s="250" t="s">
        <v>38</v>
      </c>
      <c r="K43" s="251"/>
      <c r="L43" s="25">
        <v>11</v>
      </c>
      <c r="M43" s="25"/>
      <c r="N43" s="25"/>
      <c r="O43" s="25" t="s">
        <v>9</v>
      </c>
      <c r="P43" s="16"/>
      <c r="Q43" s="195" t="s">
        <v>27</v>
      </c>
      <c r="R43" s="196"/>
      <c r="S43" s="196"/>
      <c r="T43" s="196"/>
      <c r="U43" s="197"/>
      <c r="V43" s="21">
        <v>11</v>
      </c>
      <c r="W43" s="25"/>
      <c r="X43" s="26"/>
      <c r="Y43" s="25" t="s">
        <v>9</v>
      </c>
      <c r="Z43" s="14"/>
      <c r="AA43" s="25">
        <v>11</v>
      </c>
      <c r="AB43" s="25"/>
      <c r="AC43" s="25"/>
      <c r="AD43" s="26" t="s">
        <v>9</v>
      </c>
      <c r="AE43" s="16"/>
    </row>
    <row r="44" spans="1:31" ht="17.25" thickTop="1" thickBot="1">
      <c r="A44" s="194"/>
      <c r="B44" s="27">
        <v>12</v>
      </c>
      <c r="C44" s="46" t="s">
        <v>29</v>
      </c>
      <c r="D44" s="137"/>
      <c r="E44" s="139"/>
      <c r="F44" s="139"/>
      <c r="G44" s="62"/>
      <c r="H44" s="61" t="s">
        <v>30</v>
      </c>
      <c r="I44" s="249"/>
      <c r="J44" s="142"/>
      <c r="K44" s="143"/>
      <c r="L44" s="9">
        <v>12</v>
      </c>
      <c r="M44" s="9"/>
      <c r="N44" s="9"/>
      <c r="O44" s="9" t="s">
        <v>9</v>
      </c>
      <c r="P44" s="14"/>
      <c r="Q44" s="198"/>
      <c r="R44" s="199"/>
      <c r="S44" s="199"/>
      <c r="T44" s="199"/>
      <c r="U44" s="200"/>
      <c r="V44" s="27">
        <v>12</v>
      </c>
      <c r="W44" s="9"/>
      <c r="X44" s="7"/>
      <c r="Y44" s="9" t="s">
        <v>9</v>
      </c>
      <c r="Z44" s="14"/>
      <c r="AA44" s="9">
        <v>12</v>
      </c>
      <c r="AB44" s="9"/>
      <c r="AC44" s="9"/>
      <c r="AD44" s="7" t="s">
        <v>9</v>
      </c>
      <c r="AE44" s="14"/>
    </row>
    <row r="45" spans="1:31" ht="17.25" thickTop="1" thickBot="1">
      <c r="A45" s="194"/>
      <c r="B45" s="27">
        <v>13</v>
      </c>
      <c r="C45" s="46" t="s">
        <v>29</v>
      </c>
      <c r="D45" s="138" t="str">
        <f>'[1]TP Chimie 2'!$C$78</f>
        <v>رقاب سليمان</v>
      </c>
      <c r="E45" s="138" t="s">
        <v>36</v>
      </c>
      <c r="F45" s="138"/>
      <c r="G45" s="62"/>
      <c r="H45" s="61" t="s">
        <v>30</v>
      </c>
      <c r="I45" s="230" t="str">
        <f>'[2]TP Physique 2'!$C$10</f>
        <v>لعياضي وداد</v>
      </c>
      <c r="J45" s="252" t="s">
        <v>38</v>
      </c>
      <c r="K45" s="253"/>
      <c r="L45" s="9">
        <v>13</v>
      </c>
      <c r="M45" s="35"/>
      <c r="N45" s="35"/>
      <c r="O45" s="9" t="s">
        <v>9</v>
      </c>
      <c r="P45" s="14"/>
      <c r="Q45" s="198"/>
      <c r="R45" s="199"/>
      <c r="S45" s="199"/>
      <c r="T45" s="199"/>
      <c r="U45" s="200"/>
      <c r="V45" s="27">
        <v>13</v>
      </c>
      <c r="W45" s="9"/>
      <c r="X45" s="7"/>
      <c r="Y45" s="9" t="s">
        <v>9</v>
      </c>
      <c r="Z45" s="14"/>
      <c r="AA45" s="32">
        <v>13</v>
      </c>
      <c r="AB45" s="9"/>
      <c r="AC45" s="9"/>
      <c r="AD45" s="7" t="s">
        <v>9</v>
      </c>
      <c r="AE45" s="14"/>
    </row>
    <row r="46" spans="1:31" ht="17.25" thickTop="1" thickBot="1">
      <c r="A46" s="194"/>
      <c r="B46" s="27">
        <v>14</v>
      </c>
      <c r="C46" s="46" t="s">
        <v>29</v>
      </c>
      <c r="D46" s="139"/>
      <c r="E46" s="139"/>
      <c r="F46" s="139"/>
      <c r="G46" s="62"/>
      <c r="H46" s="61" t="s">
        <v>30</v>
      </c>
      <c r="I46" s="249"/>
      <c r="J46" s="142"/>
      <c r="K46" s="143"/>
      <c r="L46" s="9">
        <v>14</v>
      </c>
      <c r="M46" s="9"/>
      <c r="N46" s="9"/>
      <c r="O46" s="9" t="s">
        <v>9</v>
      </c>
      <c r="P46" s="14"/>
      <c r="Q46" s="201" t="str">
        <f>[1]Français!$C$10</f>
        <v>Besoin</v>
      </c>
      <c r="R46" s="202"/>
      <c r="S46" s="202"/>
      <c r="T46" s="202"/>
      <c r="U46" s="203"/>
      <c r="V46" s="27">
        <v>14</v>
      </c>
      <c r="W46" s="19"/>
      <c r="X46" s="7"/>
      <c r="Y46" s="9" t="s">
        <v>9</v>
      </c>
      <c r="Z46" s="14"/>
      <c r="AA46" s="9">
        <v>14</v>
      </c>
      <c r="AB46" s="9"/>
      <c r="AC46" s="9"/>
      <c r="AD46" s="7" t="s">
        <v>9</v>
      </c>
      <c r="AE46" s="14"/>
    </row>
    <row r="47" spans="1:31" ht="17.25" thickTop="1" thickBot="1">
      <c r="A47" s="194"/>
      <c r="B47" s="27">
        <v>15</v>
      </c>
      <c r="C47" s="54" t="s">
        <v>32</v>
      </c>
      <c r="D47" s="98" t="str">
        <f>'[1]TP INFO 2'!$C$37</f>
        <v>حوحو عقبة</v>
      </c>
      <c r="E47" s="74" t="s">
        <v>9</v>
      </c>
      <c r="F47" s="14" t="s">
        <v>39</v>
      </c>
      <c r="G47" s="51">
        <v>15</v>
      </c>
      <c r="H47" s="56"/>
      <c r="I47" s="56"/>
      <c r="J47" s="74" t="s">
        <v>9</v>
      </c>
      <c r="K47" s="14"/>
      <c r="L47" s="9">
        <v>15</v>
      </c>
      <c r="M47" s="9"/>
      <c r="N47" s="9"/>
      <c r="O47" s="9" t="s">
        <v>9</v>
      </c>
      <c r="P47" s="14"/>
      <c r="Q47" s="201"/>
      <c r="R47" s="202"/>
      <c r="S47" s="202"/>
      <c r="T47" s="202"/>
      <c r="U47" s="203"/>
      <c r="V47" s="27">
        <v>15</v>
      </c>
      <c r="W47" s="9"/>
      <c r="X47" s="7"/>
      <c r="Y47" s="9" t="s">
        <v>9</v>
      </c>
      <c r="Z47" s="14"/>
      <c r="AA47" s="9">
        <v>15</v>
      </c>
      <c r="AB47" s="9"/>
      <c r="AC47" s="9"/>
      <c r="AD47" s="7" t="s">
        <v>9</v>
      </c>
      <c r="AE47" s="14"/>
    </row>
    <row r="48" spans="1:31" ht="17.25" thickTop="1" thickBot="1">
      <c r="A48" s="194"/>
      <c r="B48" s="27">
        <v>16</v>
      </c>
      <c r="C48" s="54" t="s">
        <v>31</v>
      </c>
      <c r="D48" s="54" t="str">
        <f>'[1]TP INFO 2'!$C$64</f>
        <v>مبارك بوستة</v>
      </c>
      <c r="E48" s="74" t="s">
        <v>9</v>
      </c>
      <c r="F48" s="14" t="s">
        <v>39</v>
      </c>
      <c r="G48" s="51">
        <v>16</v>
      </c>
      <c r="H48" s="53" t="s">
        <v>17</v>
      </c>
      <c r="I48" s="53" t="str">
        <f>'[2]MATH 02'!$C$145</f>
        <v>شاوش خوان نسيمة</v>
      </c>
      <c r="J48" s="74" t="s">
        <v>9</v>
      </c>
      <c r="K48" s="14">
        <v>2</v>
      </c>
      <c r="L48" s="9">
        <v>16</v>
      </c>
      <c r="M48" s="9"/>
      <c r="N48" s="9"/>
      <c r="O48" s="9" t="s">
        <v>9</v>
      </c>
      <c r="P48" s="14"/>
      <c r="Q48" s="198" t="s">
        <v>14</v>
      </c>
      <c r="R48" s="199"/>
      <c r="S48" s="199"/>
      <c r="T48" s="199"/>
      <c r="U48" s="200"/>
      <c r="V48" s="27">
        <v>16</v>
      </c>
      <c r="W48" s="9"/>
      <c r="X48" s="7"/>
      <c r="Y48" s="9" t="s">
        <v>9</v>
      </c>
      <c r="Z48" s="14"/>
      <c r="AA48" s="9">
        <v>16</v>
      </c>
      <c r="AB48" s="9"/>
      <c r="AC48" s="9"/>
      <c r="AD48" s="7" t="s">
        <v>9</v>
      </c>
      <c r="AE48" s="14"/>
    </row>
    <row r="49" spans="1:31" ht="17.25" thickTop="1" thickBot="1">
      <c r="A49" s="194"/>
      <c r="B49" s="27">
        <v>17</v>
      </c>
      <c r="C49" s="53" t="s">
        <v>17</v>
      </c>
      <c r="D49" s="53" t="str">
        <f>'[1]MATH 02'!$C$37</f>
        <v>بربيش محمد</v>
      </c>
      <c r="E49" s="74" t="s">
        <v>9</v>
      </c>
      <c r="F49" s="14">
        <v>1</v>
      </c>
      <c r="G49" s="51">
        <v>17</v>
      </c>
      <c r="H49" s="54" t="s">
        <v>31</v>
      </c>
      <c r="I49" s="54" t="str">
        <f>'[1]TP INFO 2'!$C$37</f>
        <v>حوحو عقبة</v>
      </c>
      <c r="J49" s="74" t="s">
        <v>9</v>
      </c>
      <c r="K49" s="14" t="s">
        <v>39</v>
      </c>
      <c r="L49" s="9">
        <v>17</v>
      </c>
      <c r="M49" s="28"/>
      <c r="N49" s="28"/>
      <c r="O49" s="9" t="s">
        <v>9</v>
      </c>
      <c r="P49" s="14"/>
      <c r="Q49" s="198"/>
      <c r="R49" s="199"/>
      <c r="S49" s="199"/>
      <c r="T49" s="199"/>
      <c r="U49" s="200"/>
      <c r="V49" s="27">
        <v>17</v>
      </c>
      <c r="W49" s="9"/>
      <c r="X49" s="7"/>
      <c r="Y49" s="9" t="s">
        <v>9</v>
      </c>
      <c r="Z49" s="14"/>
      <c r="AA49" s="9">
        <v>17</v>
      </c>
      <c r="AB49" s="9"/>
      <c r="AC49" s="9"/>
      <c r="AD49" s="7" t="s">
        <v>9</v>
      </c>
      <c r="AE49" s="14"/>
    </row>
    <row r="50" spans="1:31" ht="17.25" thickTop="1" thickBot="1">
      <c r="A50" s="194"/>
      <c r="B50" s="27">
        <v>18</v>
      </c>
      <c r="C50" s="50" t="s">
        <v>21</v>
      </c>
      <c r="D50" s="50" t="str">
        <f>'[1]Chimie 2'!$C$226</f>
        <v xml:space="preserve">قطاف تمام </v>
      </c>
      <c r="E50" s="78" t="s">
        <v>9</v>
      </c>
      <c r="F50" s="14">
        <v>2</v>
      </c>
      <c r="G50" s="59">
        <v>18</v>
      </c>
      <c r="H50" s="69"/>
      <c r="I50" s="69"/>
      <c r="J50" s="74" t="s">
        <v>9</v>
      </c>
      <c r="K50" s="14"/>
      <c r="L50" s="9">
        <v>18</v>
      </c>
      <c r="M50" s="28"/>
      <c r="N50" s="79"/>
      <c r="O50" s="9" t="s">
        <v>9</v>
      </c>
      <c r="P50" s="14"/>
      <c r="Q50" s="198"/>
      <c r="R50" s="199"/>
      <c r="S50" s="199"/>
      <c r="T50" s="199"/>
      <c r="U50" s="200"/>
      <c r="V50" s="27">
        <v>18</v>
      </c>
      <c r="W50" s="9"/>
      <c r="X50" s="7"/>
      <c r="Y50" s="9" t="s">
        <v>9</v>
      </c>
      <c r="Z50" s="14"/>
      <c r="AA50" s="8">
        <v>18</v>
      </c>
      <c r="AB50" s="9"/>
      <c r="AC50" s="9"/>
      <c r="AD50" s="7" t="s">
        <v>9</v>
      </c>
      <c r="AE50" s="14"/>
    </row>
    <row r="51" spans="1:31" ht="17.25" thickTop="1" thickBot="1">
      <c r="A51" s="194"/>
      <c r="B51" s="27">
        <v>19</v>
      </c>
      <c r="C51" s="102"/>
      <c r="D51" s="102"/>
      <c r="E51" s="74" t="s">
        <v>9</v>
      </c>
      <c r="F51" s="14">
        <v>10</v>
      </c>
      <c r="G51" s="51">
        <v>19</v>
      </c>
      <c r="H51" s="55" t="s">
        <v>22</v>
      </c>
      <c r="I51" s="58" t="str">
        <f>'[2]Physique 2'!$C$91</f>
        <v>جبلون يوسف</v>
      </c>
      <c r="J51" s="74" t="s">
        <v>9</v>
      </c>
      <c r="K51" s="14">
        <v>3</v>
      </c>
      <c r="L51" s="9">
        <v>19</v>
      </c>
      <c r="M51" s="72"/>
      <c r="N51" s="28"/>
      <c r="O51" s="9" t="s">
        <v>9</v>
      </c>
      <c r="P51" s="14"/>
      <c r="Q51" s="198"/>
      <c r="R51" s="199"/>
      <c r="S51" s="199"/>
      <c r="T51" s="199"/>
      <c r="U51" s="200"/>
      <c r="V51" s="27">
        <v>19</v>
      </c>
      <c r="W51" s="9"/>
      <c r="X51" s="7"/>
      <c r="Y51" s="9" t="s">
        <v>9</v>
      </c>
      <c r="Z51" s="14"/>
      <c r="AA51" s="8">
        <v>19</v>
      </c>
      <c r="AB51" s="9"/>
      <c r="AC51" s="9"/>
      <c r="AD51" s="7" t="s">
        <v>9</v>
      </c>
      <c r="AE51" s="14"/>
    </row>
    <row r="52" spans="1:31" ht="17.25" thickTop="1" thickBot="1">
      <c r="A52" s="194"/>
      <c r="B52" s="37">
        <v>20</v>
      </c>
      <c r="C52" s="80"/>
      <c r="D52" s="80"/>
      <c r="E52" s="81" t="s">
        <v>9</v>
      </c>
      <c r="F52" s="12"/>
      <c r="G52" s="82">
        <v>20</v>
      </c>
      <c r="H52" s="83" t="s">
        <v>21</v>
      </c>
      <c r="I52" s="84" t="str">
        <f>'[1]Chimie 2'!$C$226</f>
        <v xml:space="preserve">قطاف تمام </v>
      </c>
      <c r="J52" s="81" t="s">
        <v>9</v>
      </c>
      <c r="K52" s="12">
        <v>10</v>
      </c>
      <c r="L52" s="38">
        <v>20</v>
      </c>
      <c r="M52" s="38"/>
      <c r="N52" s="38"/>
      <c r="O52" s="38" t="s">
        <v>9</v>
      </c>
      <c r="P52" s="12"/>
      <c r="Q52" s="242"/>
      <c r="R52" s="243"/>
      <c r="S52" s="243"/>
      <c r="T52" s="243"/>
      <c r="U52" s="244"/>
      <c r="V52" s="37">
        <v>20</v>
      </c>
      <c r="W52" s="85"/>
      <c r="X52" s="85"/>
      <c r="Y52" s="38" t="s">
        <v>9</v>
      </c>
      <c r="Z52" s="12"/>
      <c r="AA52" s="38">
        <v>20</v>
      </c>
      <c r="AB52" s="38"/>
      <c r="AC52" s="38"/>
      <c r="AD52" s="39" t="s">
        <v>9</v>
      </c>
      <c r="AE52" s="15"/>
    </row>
    <row r="53" spans="1:31" ht="15.75" thickTop="1">
      <c r="A53" s="86"/>
      <c r="B53" s="236" t="s">
        <v>28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V53" s="236"/>
      <c r="W53" s="236"/>
      <c r="X53" s="236"/>
      <c r="Y53" s="236"/>
      <c r="Z53" s="236"/>
      <c r="AA53" s="236"/>
      <c r="AB53" s="236"/>
      <c r="AC53" s="236"/>
      <c r="AD53" s="236"/>
      <c r="AE53" s="237"/>
    </row>
    <row r="54" spans="1:31" ht="15" customHeight="1">
      <c r="A54" s="87"/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9"/>
    </row>
    <row r="55" spans="1:31" ht="15.75" customHeight="1" thickBot="1">
      <c r="A55" s="88"/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1"/>
    </row>
    <row r="56" spans="1:31" ht="15.75" thickTop="1"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</sheetData>
  <mergeCells count="67">
    <mergeCell ref="B53:AE55"/>
    <mergeCell ref="Q48:U52"/>
    <mergeCell ref="AB38:AC38"/>
    <mergeCell ref="D43:D44"/>
    <mergeCell ref="E43:F44"/>
    <mergeCell ref="D45:D46"/>
    <mergeCell ref="E45:F46"/>
    <mergeCell ref="I43:I44"/>
    <mergeCell ref="I45:I46"/>
    <mergeCell ref="J43:K44"/>
    <mergeCell ref="J45:K46"/>
    <mergeCell ref="V40:Z42"/>
    <mergeCell ref="V38:Z39"/>
    <mergeCell ref="AA18:AE22"/>
    <mergeCell ref="B16:F17"/>
    <mergeCell ref="A43:A52"/>
    <mergeCell ref="Q43:U45"/>
    <mergeCell ref="Q46:U47"/>
    <mergeCell ref="A33:A42"/>
    <mergeCell ref="G33:K35"/>
    <mergeCell ref="Q33:U35"/>
    <mergeCell ref="G36:K37"/>
    <mergeCell ref="Q36:U37"/>
    <mergeCell ref="G38:K42"/>
    <mergeCell ref="Q38:U42"/>
    <mergeCell ref="J31:K32"/>
    <mergeCell ref="N31:N32"/>
    <mergeCell ref="O31:P32"/>
    <mergeCell ref="A23:A32"/>
    <mergeCell ref="A13:A22"/>
    <mergeCell ref="B18:F22"/>
    <mergeCell ref="G18:K22"/>
    <mergeCell ref="Q18:U22"/>
    <mergeCell ref="A3:A12"/>
    <mergeCell ref="B3:F4"/>
    <mergeCell ref="L6:P7"/>
    <mergeCell ref="L8:P12"/>
    <mergeCell ref="B8:F12"/>
    <mergeCell ref="B5:F7"/>
    <mergeCell ref="AA13:AE15"/>
    <mergeCell ref="G15:K17"/>
    <mergeCell ref="Q16:U17"/>
    <mergeCell ref="AA16:AE17"/>
    <mergeCell ref="Q13:U15"/>
    <mergeCell ref="A1:AE1"/>
    <mergeCell ref="B2:F2"/>
    <mergeCell ref="G2:K2"/>
    <mergeCell ref="L2:P2"/>
    <mergeCell ref="Q2:U2"/>
    <mergeCell ref="V2:Z2"/>
    <mergeCell ref="AA2:AE2"/>
    <mergeCell ref="V33:Z37"/>
    <mergeCell ref="B13:F15"/>
    <mergeCell ref="G13:K14"/>
    <mergeCell ref="I29:I30"/>
    <mergeCell ref="V3:Z4"/>
    <mergeCell ref="L3:P5"/>
    <mergeCell ref="V5:Z7"/>
    <mergeCell ref="V8:Z12"/>
    <mergeCell ref="D29:D30"/>
    <mergeCell ref="E29:F30"/>
    <mergeCell ref="J29:K30"/>
    <mergeCell ref="I31:I32"/>
    <mergeCell ref="I27:I28"/>
    <mergeCell ref="J27:K28"/>
    <mergeCell ref="D27:D28"/>
    <mergeCell ref="E27:F28"/>
  </mergeCells>
  <pageMargins left="0.70866141732283472" right="0.70866141732283472" top="0.74803149606299213" bottom="0.74803149606299213" header="0.31496062992125984" footer="0.31496062992125984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</dc:creator>
  <cp:lastModifiedBy>TCST</cp:lastModifiedBy>
  <cp:lastPrinted>2020-02-03T09:49:07Z</cp:lastPrinted>
  <dcterms:created xsi:type="dcterms:W3CDTF">2019-11-27T14:05:10Z</dcterms:created>
  <dcterms:modified xsi:type="dcterms:W3CDTF">2020-02-04T08:31:37Z</dcterms:modified>
</cp:coreProperties>
</file>